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Gold_Run\10 SURFACE SAMPLES\"/>
    </mc:Choice>
  </mc:AlternateContent>
  <xr:revisionPtr revIDLastSave="0" documentId="13_ncr:1_{951E2096-81CD-47E8-B711-74B4EA556E7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Janelle Smith</author>
  </authors>
  <commentList>
    <comment ref="D3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Janelle Smith:</t>
        </r>
        <r>
          <rPr>
            <sz val="9"/>
            <color indexed="81"/>
            <rFont val="Tahoma"/>
            <charset val="1"/>
          </rPr>
          <t xml:space="preserve">
orig co-ord 7069931</t>
        </r>
      </text>
    </comment>
    <comment ref="C5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Janelle Smith:</t>
        </r>
        <r>
          <rPr>
            <sz val="9"/>
            <color indexed="81"/>
            <rFont val="Tahoma"/>
            <charset val="1"/>
          </rPr>
          <t xml:space="preserve">
original coordinate 612321E</t>
        </r>
      </text>
    </comment>
  </commentList>
</comments>
</file>

<file path=xl/sharedStrings.xml><?xml version="1.0" encoding="utf-8"?>
<sst xmlns="http://schemas.openxmlformats.org/spreadsheetml/2006/main" count="219" uniqueCount="119">
  <si>
    <t>Sample</t>
  </si>
  <si>
    <t>Type</t>
  </si>
  <si>
    <t>Description</t>
  </si>
  <si>
    <t>BGRD19-01</t>
  </si>
  <si>
    <t>Soil</t>
  </si>
  <si>
    <t>BGRD19-02</t>
  </si>
  <si>
    <t>BGRD19-03</t>
  </si>
  <si>
    <t>BGRD19-04</t>
  </si>
  <si>
    <t>BGRD19-05</t>
  </si>
  <si>
    <t>into weakly rusty lim c almost righ away hole bottomed c horizon soil comprised in chlorite schist relatively unaltered 1/2 auger</t>
  </si>
  <si>
    <t>chlorite schist poss decomposed calcite boudin a bit of rust at bottom of hole 3/4 auger</t>
  </si>
  <si>
    <t>mixed chlorite and rust 3/4 auger</t>
  </si>
  <si>
    <t xml:space="preserve">rocky c increasing chlorite schist some qtz 1/2 auger lim at depth </t>
  </si>
  <si>
    <t>RGRS-01</t>
  </si>
  <si>
    <t>RGRS-02</t>
  </si>
  <si>
    <t>RGRS-03</t>
  </si>
  <si>
    <t>RGRS-04</t>
  </si>
  <si>
    <t>RGRS-05</t>
  </si>
  <si>
    <t>RGRS-06</t>
  </si>
  <si>
    <t>RGRS-07</t>
  </si>
  <si>
    <t>RGRS-08</t>
  </si>
  <si>
    <t>RGRS-09</t>
  </si>
  <si>
    <t>RGRS-10</t>
  </si>
  <si>
    <t>RGRS-11</t>
  </si>
  <si>
    <t>RGRS-12</t>
  </si>
  <si>
    <t>RGRS-13</t>
  </si>
  <si>
    <t>RGRS-14</t>
  </si>
  <si>
    <t>RGRS-15</t>
  </si>
  <si>
    <t>RGRS-16</t>
  </si>
  <si>
    <t>RGRS-17</t>
  </si>
  <si>
    <t>RGRS-18</t>
  </si>
  <si>
    <t>RGRS-19</t>
  </si>
  <si>
    <t>RGRS-20</t>
  </si>
  <si>
    <t>RGRS-21</t>
  </si>
  <si>
    <t>RGRS-22</t>
  </si>
  <si>
    <t>RGRS-23</t>
  </si>
  <si>
    <t>RGRS-24</t>
  </si>
  <si>
    <t>RGRS-25</t>
  </si>
  <si>
    <t>RGRS-26</t>
  </si>
  <si>
    <t>RGRS-27</t>
  </si>
  <si>
    <t>RGRS-28</t>
  </si>
  <si>
    <t>RGRS-29</t>
  </si>
  <si>
    <t>RGRS-30</t>
  </si>
  <si>
    <t>c some rust</t>
  </si>
  <si>
    <t>less rust</t>
  </si>
  <si>
    <t>as above</t>
  </si>
  <si>
    <t xml:space="preserve">really rusty </t>
  </si>
  <si>
    <t>rust with large qtz frag</t>
  </si>
  <si>
    <t>as per 06</t>
  </si>
  <si>
    <t>as per 03</t>
  </si>
  <si>
    <t>schisty</t>
  </si>
  <si>
    <t>as per 01</t>
  </si>
  <si>
    <t>as per 02</t>
  </si>
  <si>
    <t>as per 05</t>
  </si>
  <si>
    <t>frz b/c</t>
  </si>
  <si>
    <t>LGRD-01</t>
  </si>
  <si>
    <t>LGRD-02</t>
  </si>
  <si>
    <t>LGRD-03</t>
  </si>
  <si>
    <t>LGRD-04</t>
  </si>
  <si>
    <t>LGRD-05</t>
  </si>
  <si>
    <t>LGRD-06</t>
  </si>
  <si>
    <t>LGRD-07</t>
  </si>
  <si>
    <t>LGRD-08</t>
  </si>
  <si>
    <t>LGRD-09</t>
  </si>
  <si>
    <t>LGRD-10</t>
  </si>
  <si>
    <t>LGRD-11</t>
  </si>
  <si>
    <t>LGRD-12</t>
  </si>
  <si>
    <t>LGRD-13</t>
  </si>
  <si>
    <t>LGRD-14</t>
  </si>
  <si>
    <t>LGRD-15</t>
  </si>
  <si>
    <t>LGRD-16</t>
  </si>
  <si>
    <t>LGRD-17</t>
  </si>
  <si>
    <t>LGRD-18</t>
  </si>
  <si>
    <t>LGRD-19</t>
  </si>
  <si>
    <t>LGRD-20</t>
  </si>
  <si>
    <t>LGRD-21</t>
  </si>
  <si>
    <t>LGRD-22</t>
  </si>
  <si>
    <t>LGRD-23</t>
  </si>
  <si>
    <t>LGRD-24</t>
  </si>
  <si>
    <t>LGRD-25</t>
  </si>
  <si>
    <t>LGRD-26</t>
  </si>
  <si>
    <t>LGRD-27</t>
  </si>
  <si>
    <t>LGRD-28</t>
  </si>
  <si>
    <t>LGRD-29</t>
  </si>
  <si>
    <t>LGRD-30</t>
  </si>
  <si>
    <t>large rusty spots in soil, brwn/rust/green</t>
  </si>
  <si>
    <t>tan</t>
  </si>
  <si>
    <t>borwn/green/rust</t>
  </si>
  <si>
    <t>brown/green</t>
  </si>
  <si>
    <t>brown</t>
  </si>
  <si>
    <t>brown/green and rust</t>
  </si>
  <si>
    <t>brown/black with rust</t>
  </si>
  <si>
    <t>brown/rust/green</t>
  </si>
  <si>
    <t>rusty</t>
  </si>
  <si>
    <t xml:space="preserve">rusty </t>
  </si>
  <si>
    <t>tan/green</t>
  </si>
  <si>
    <t>brown/green/rust</t>
  </si>
  <si>
    <t>brown/rust</t>
  </si>
  <si>
    <t>Duplicate</t>
  </si>
  <si>
    <t>RGRS-31</t>
  </si>
  <si>
    <t>field duplicate split evenly from RGRS-01</t>
  </si>
  <si>
    <t>chlorite schist at top of hole with weak to moderate lim c horizon at bottom approx 3/4 auger</t>
  </si>
  <si>
    <t>AuPPM</t>
  </si>
  <si>
    <t>CuPPM</t>
  </si>
  <si>
    <t>ZnPPM</t>
  </si>
  <si>
    <t>MnPPM</t>
  </si>
  <si>
    <t>AsPPM</t>
  </si>
  <si>
    <t>VPPM</t>
  </si>
  <si>
    <t>Ca%</t>
  </si>
  <si>
    <t>P%</t>
  </si>
  <si>
    <t>LaPPM</t>
  </si>
  <si>
    <t>CrPPM</t>
  </si>
  <si>
    <t>Mg%</t>
  </si>
  <si>
    <t>BaPPM</t>
  </si>
  <si>
    <t>Ti%</t>
  </si>
  <si>
    <t>Al%</t>
  </si>
  <si>
    <t>Auppb</t>
  </si>
  <si>
    <t>NAD83E</t>
  </si>
  <si>
    <t>NAD83N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</si>
</sst>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</cellStyleXfs>
  <cellXfs count="4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 2" xfId="34" xr:uid="{00000000-0005-0000-0000-000027000000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7"/>
  <sheetViews>
    <sheetView tabSelected="1" workbookViewId="0">
      <selection activeCell="G6" sqref="G6"/>
    </sheetView>
  </sheetViews>
  <sheetFormatPr defaultColWidth="9.109375" defaultRowHeight="13.8" x14ac:dyDescent="0.3"/>
  <cols>
    <col min="1" max="1" width="9.88671875" style="2" bestFit="1" customWidth="1"/>
    <col min="2" max="2" width="4.6640625" style="2" bestFit="1" customWidth="1"/>
    <col min="3" max="3" width="8.5546875" style="2" bestFit="1" customWidth="1"/>
    <col min="4" max="4" width="8.6640625" style="2" bestFit="1" customWidth="1"/>
    <col min="5" max="19" width="9.109375" style="2"/>
    <col min="20" max="20" width="105.109375" style="2" bestFit="1" customWidth="1"/>
    <col min="21" max="16384" width="9.109375" style="2"/>
  </cols>
  <sheetData>
    <row r="1" spans="1:20" s="1" customFormat="1" ht="14.4" x14ac:dyDescent="0.3">
      <c r="A1" s="1" t="s">
        <v>0</v>
      </c>
      <c r="B1" s="1" t="s">
        <v>1</v>
      </c>
      <c r="C1" s="1" t="s">
        <v>117</v>
      </c>
      <c r="D1" s="1" t="s">
        <v>118</v>
      </c>
      <c r="E1" s="3" t="s">
        <v>102</v>
      </c>
      <c r="F1" s="1" t="s">
        <v>116</v>
      </c>
      <c r="G1" s="3" t="s">
        <v>103</v>
      </c>
      <c r="H1" s="3" t="s">
        <v>104</v>
      </c>
      <c r="I1" s="3" t="s">
        <v>105</v>
      </c>
      <c r="J1" s="3" t="s">
        <v>106</v>
      </c>
      <c r="K1" s="3" t="s">
        <v>107</v>
      </c>
      <c r="L1" s="3" t="s">
        <v>108</v>
      </c>
      <c r="M1" s="3" t="s">
        <v>109</v>
      </c>
      <c r="N1" s="3" t="s">
        <v>110</v>
      </c>
      <c r="O1" s="3" t="s">
        <v>111</v>
      </c>
      <c r="P1" s="3" t="s">
        <v>112</v>
      </c>
      <c r="Q1" s="3" t="s">
        <v>113</v>
      </c>
      <c r="R1" s="3" t="s">
        <v>114</v>
      </c>
      <c r="S1" s="3" t="s">
        <v>115</v>
      </c>
      <c r="T1" s="1" t="s">
        <v>2</v>
      </c>
    </row>
    <row r="2" spans="1:20" ht="14.4" x14ac:dyDescent="0.3">
      <c r="A2" s="2" t="s">
        <v>3</v>
      </c>
      <c r="B2" s="2" t="s">
        <v>4</v>
      </c>
      <c r="C2" s="2">
        <v>613227</v>
      </c>
      <c r="D2" s="2">
        <v>7069815</v>
      </c>
      <c r="E2" s="3">
        <v>7.6999999999999999E-2</v>
      </c>
      <c r="F2" s="3">
        <f>E2*1000</f>
        <v>77</v>
      </c>
      <c r="G2" s="3">
        <v>40</v>
      </c>
      <c r="H2" s="3">
        <v>74</v>
      </c>
      <c r="I2" s="3">
        <v>903</v>
      </c>
      <c r="J2" s="3">
        <v>5</v>
      </c>
      <c r="K2" s="3">
        <v>50</v>
      </c>
      <c r="L2" s="3">
        <v>0.27</v>
      </c>
      <c r="M2" s="3">
        <v>7.2999999999999995E-2</v>
      </c>
      <c r="N2" s="3">
        <v>10</v>
      </c>
      <c r="O2" s="3">
        <v>9</v>
      </c>
      <c r="P2" s="3">
        <v>1.24</v>
      </c>
      <c r="Q2" s="3">
        <v>164</v>
      </c>
      <c r="R2" s="3">
        <v>1.2E-2</v>
      </c>
      <c r="S2" s="3">
        <v>2.0099999999999998</v>
      </c>
      <c r="T2" s="2" t="s">
        <v>9</v>
      </c>
    </row>
    <row r="3" spans="1:20" ht="14.4" x14ac:dyDescent="0.3">
      <c r="A3" s="2" t="s">
        <v>5</v>
      </c>
      <c r="B3" s="2" t="s">
        <v>4</v>
      </c>
      <c r="C3" s="2">
        <v>613215</v>
      </c>
      <c r="D3" s="2">
        <v>7069796</v>
      </c>
      <c r="E3" s="3">
        <v>6.3E-2</v>
      </c>
      <c r="F3" s="3">
        <f t="shared" ref="F3:F66" si="0">E3*1000</f>
        <v>63</v>
      </c>
      <c r="G3" s="3">
        <v>34</v>
      </c>
      <c r="H3" s="3">
        <v>91</v>
      </c>
      <c r="I3" s="3">
        <v>1260</v>
      </c>
      <c r="J3" s="3">
        <v>8</v>
      </c>
      <c r="K3" s="3">
        <v>58</v>
      </c>
      <c r="L3" s="3">
        <v>0.3</v>
      </c>
      <c r="M3" s="3">
        <v>8.8999999999999996E-2</v>
      </c>
      <c r="N3" s="3">
        <v>11</v>
      </c>
      <c r="O3" s="3">
        <v>10</v>
      </c>
      <c r="P3" s="3">
        <v>1.34</v>
      </c>
      <c r="Q3" s="3">
        <v>101</v>
      </c>
      <c r="R3" s="3">
        <v>1.0999999999999999E-2</v>
      </c>
      <c r="S3" s="3">
        <v>1.98</v>
      </c>
      <c r="T3" s="2" t="s">
        <v>101</v>
      </c>
    </row>
    <row r="4" spans="1:20" ht="14.4" x14ac:dyDescent="0.3">
      <c r="A4" s="2" t="s">
        <v>6</v>
      </c>
      <c r="B4" s="2" t="s">
        <v>4</v>
      </c>
      <c r="C4" s="2">
        <v>613200</v>
      </c>
      <c r="D4" s="2">
        <v>7069776</v>
      </c>
      <c r="E4" s="3">
        <v>1.2E-2</v>
      </c>
      <c r="F4" s="3">
        <f t="shared" si="0"/>
        <v>12</v>
      </c>
      <c r="G4" s="3">
        <v>36</v>
      </c>
      <c r="H4" s="3">
        <v>84</v>
      </c>
      <c r="I4" s="3">
        <v>2245</v>
      </c>
      <c r="J4" s="3">
        <v>13</v>
      </c>
      <c r="K4" s="3">
        <v>103</v>
      </c>
      <c r="L4" s="3">
        <v>0.3</v>
      </c>
      <c r="M4" s="3">
        <v>6.0999999999999999E-2</v>
      </c>
      <c r="N4" s="3">
        <v>5</v>
      </c>
      <c r="O4" s="3">
        <v>30</v>
      </c>
      <c r="P4" s="3">
        <v>2.56</v>
      </c>
      <c r="Q4" s="3">
        <v>43</v>
      </c>
      <c r="R4" s="3">
        <v>1.2999999999999999E-2</v>
      </c>
      <c r="S4" s="3">
        <v>3.07</v>
      </c>
      <c r="T4" s="2" t="s">
        <v>10</v>
      </c>
    </row>
    <row r="5" spans="1:20" ht="14.4" x14ac:dyDescent="0.3">
      <c r="A5" s="2" t="s">
        <v>7</v>
      </c>
      <c r="B5" s="2" t="s">
        <v>4</v>
      </c>
      <c r="C5" s="2">
        <v>613187</v>
      </c>
      <c r="D5" s="2">
        <v>7069756</v>
      </c>
      <c r="E5" s="3">
        <v>5.8999999999999997E-2</v>
      </c>
      <c r="F5" s="3">
        <f t="shared" si="0"/>
        <v>59</v>
      </c>
      <c r="G5" s="3">
        <v>65</v>
      </c>
      <c r="H5" s="3">
        <v>77</v>
      </c>
      <c r="I5" s="3">
        <v>974</v>
      </c>
      <c r="J5" s="3">
        <v>6</v>
      </c>
      <c r="K5" s="3">
        <v>40</v>
      </c>
      <c r="L5" s="3">
        <v>0.24</v>
      </c>
      <c r="M5" s="3">
        <v>7.5999999999999998E-2</v>
      </c>
      <c r="N5" s="3">
        <v>8</v>
      </c>
      <c r="O5" s="3">
        <v>18</v>
      </c>
      <c r="P5" s="3">
        <v>1.06</v>
      </c>
      <c r="Q5" s="3">
        <v>105</v>
      </c>
      <c r="R5" s="3">
        <v>5.0000000000000001E-3</v>
      </c>
      <c r="S5" s="3">
        <v>1.81</v>
      </c>
      <c r="T5" s="2" t="s">
        <v>11</v>
      </c>
    </row>
    <row r="6" spans="1:20" ht="14.4" x14ac:dyDescent="0.3">
      <c r="A6" s="2" t="s">
        <v>8</v>
      </c>
      <c r="B6" s="2" t="s">
        <v>4</v>
      </c>
      <c r="C6" s="2">
        <v>613171</v>
      </c>
      <c r="D6" s="2">
        <v>7069735</v>
      </c>
      <c r="E6" s="3">
        <v>1.4999999999999999E-2</v>
      </c>
      <c r="F6" s="3">
        <f t="shared" si="0"/>
        <v>15</v>
      </c>
      <c r="G6" s="3">
        <v>61</v>
      </c>
      <c r="H6" s="3">
        <v>71</v>
      </c>
      <c r="I6" s="3">
        <v>1363</v>
      </c>
      <c r="J6" s="3">
        <v>6</v>
      </c>
      <c r="K6" s="3">
        <v>46</v>
      </c>
      <c r="L6" s="3">
        <v>0.32</v>
      </c>
      <c r="M6" s="3">
        <v>6.7000000000000004E-2</v>
      </c>
      <c r="N6" s="3">
        <v>11</v>
      </c>
      <c r="O6" s="3">
        <v>12</v>
      </c>
      <c r="P6" s="3">
        <v>1.1499999999999999</v>
      </c>
      <c r="Q6" s="3">
        <v>107</v>
      </c>
      <c r="R6" s="3">
        <v>6.0000000000000001E-3</v>
      </c>
      <c r="S6" s="3">
        <v>1.87</v>
      </c>
      <c r="T6" s="2" t="s">
        <v>12</v>
      </c>
    </row>
    <row r="7" spans="1:20" ht="14.4" x14ac:dyDescent="0.3">
      <c r="A7" s="2" t="s">
        <v>13</v>
      </c>
      <c r="B7" s="2" t="s">
        <v>4</v>
      </c>
      <c r="C7" s="2">
        <v>613182</v>
      </c>
      <c r="D7" s="2">
        <v>7069842</v>
      </c>
      <c r="E7" s="3">
        <v>2.1999999999999999E-2</v>
      </c>
      <c r="F7" s="3">
        <f t="shared" si="0"/>
        <v>22</v>
      </c>
      <c r="G7" s="3">
        <v>25</v>
      </c>
      <c r="H7" s="3">
        <v>67</v>
      </c>
      <c r="I7" s="3">
        <v>558</v>
      </c>
      <c r="J7" s="3">
        <v>5</v>
      </c>
      <c r="K7" s="3">
        <v>44</v>
      </c>
      <c r="L7" s="3">
        <v>0.27</v>
      </c>
      <c r="M7" s="3">
        <v>6.8000000000000005E-2</v>
      </c>
      <c r="N7" s="3">
        <v>9</v>
      </c>
      <c r="O7" s="3">
        <v>10</v>
      </c>
      <c r="P7" s="3">
        <v>1.34</v>
      </c>
      <c r="Q7" s="3">
        <v>172</v>
      </c>
      <c r="R7" s="3">
        <v>1.2E-2</v>
      </c>
      <c r="S7" s="3">
        <v>2.15</v>
      </c>
      <c r="T7" s="2" t="s">
        <v>43</v>
      </c>
    </row>
    <row r="8" spans="1:20" ht="14.4" x14ac:dyDescent="0.3">
      <c r="A8" s="2" t="s">
        <v>14</v>
      </c>
      <c r="B8" s="2" t="s">
        <v>4</v>
      </c>
      <c r="C8" s="2">
        <v>613169</v>
      </c>
      <c r="D8" s="2">
        <v>7069821</v>
      </c>
      <c r="E8" s="3">
        <v>1.6E-2</v>
      </c>
      <c r="F8" s="3">
        <f t="shared" si="0"/>
        <v>16</v>
      </c>
      <c r="G8" s="3">
        <v>26</v>
      </c>
      <c r="H8" s="3">
        <v>73</v>
      </c>
      <c r="I8" s="3">
        <v>578</v>
      </c>
      <c r="J8" s="3">
        <v>5</v>
      </c>
      <c r="K8" s="3">
        <v>60</v>
      </c>
      <c r="L8" s="3">
        <v>0.28999999999999998</v>
      </c>
      <c r="M8" s="3">
        <v>0.06</v>
      </c>
      <c r="N8" s="3">
        <v>7</v>
      </c>
      <c r="O8" s="3">
        <v>16</v>
      </c>
      <c r="P8" s="3">
        <v>0.93</v>
      </c>
      <c r="Q8" s="3">
        <v>139</v>
      </c>
      <c r="R8" s="3">
        <v>2.4E-2</v>
      </c>
      <c r="S8" s="3">
        <v>1.69</v>
      </c>
      <c r="T8" s="2" t="s">
        <v>44</v>
      </c>
    </row>
    <row r="9" spans="1:20" ht="14.4" x14ac:dyDescent="0.3">
      <c r="A9" s="2" t="s">
        <v>15</v>
      </c>
      <c r="B9" s="2" t="s">
        <v>4</v>
      </c>
      <c r="C9" s="2">
        <v>613153</v>
      </c>
      <c r="D9" s="2">
        <v>7069798</v>
      </c>
      <c r="E9" s="3">
        <v>1.7000000000000001E-2</v>
      </c>
      <c r="F9" s="3">
        <f t="shared" si="0"/>
        <v>17</v>
      </c>
      <c r="G9" s="3">
        <v>32</v>
      </c>
      <c r="H9" s="3">
        <v>78</v>
      </c>
      <c r="I9" s="3">
        <v>1024</v>
      </c>
      <c r="J9" s="3">
        <v>6</v>
      </c>
      <c r="K9" s="3">
        <v>82</v>
      </c>
      <c r="L9" s="3">
        <v>0.24</v>
      </c>
      <c r="M9" s="3">
        <v>5.3999999999999999E-2</v>
      </c>
      <c r="N9" s="3">
        <v>8</v>
      </c>
      <c r="O9" s="3">
        <v>18</v>
      </c>
      <c r="P9" s="3">
        <v>1.24</v>
      </c>
      <c r="Q9" s="3">
        <v>174</v>
      </c>
      <c r="R9" s="3">
        <v>2.7E-2</v>
      </c>
      <c r="S9" s="3">
        <v>2.16</v>
      </c>
      <c r="T9" s="2" t="s">
        <v>43</v>
      </c>
    </row>
    <row r="10" spans="1:20" ht="14.4" x14ac:dyDescent="0.3">
      <c r="A10" s="2" t="s">
        <v>16</v>
      </c>
      <c r="B10" s="2" t="s">
        <v>4</v>
      </c>
      <c r="C10" s="2">
        <v>613139</v>
      </c>
      <c r="D10" s="2">
        <v>7069782</v>
      </c>
      <c r="E10" s="3">
        <v>2.9000000000000001E-2</v>
      </c>
      <c r="F10" s="3">
        <f t="shared" si="0"/>
        <v>29</v>
      </c>
      <c r="G10" s="3">
        <v>43</v>
      </c>
      <c r="H10" s="3">
        <v>81</v>
      </c>
      <c r="I10" s="3">
        <v>1191</v>
      </c>
      <c r="J10" s="3">
        <v>6</v>
      </c>
      <c r="K10" s="3">
        <v>61</v>
      </c>
      <c r="L10" s="3">
        <v>0.33</v>
      </c>
      <c r="M10" s="3">
        <v>7.6999999999999999E-2</v>
      </c>
      <c r="N10" s="3">
        <v>9</v>
      </c>
      <c r="O10" s="3">
        <v>43</v>
      </c>
      <c r="P10" s="3">
        <v>1.79</v>
      </c>
      <c r="Q10" s="3">
        <v>166</v>
      </c>
      <c r="R10" s="3">
        <v>2.4E-2</v>
      </c>
      <c r="S10" s="3">
        <v>2.48</v>
      </c>
      <c r="T10" s="2" t="s">
        <v>45</v>
      </c>
    </row>
    <row r="11" spans="1:20" ht="14.4" x14ac:dyDescent="0.3">
      <c r="A11" s="2" t="s">
        <v>17</v>
      </c>
      <c r="B11" s="2" t="s">
        <v>4</v>
      </c>
      <c r="C11" s="2">
        <v>613125</v>
      </c>
      <c r="D11" s="2">
        <v>7069759</v>
      </c>
      <c r="E11" s="3">
        <v>3.2000000000000001E-2</v>
      </c>
      <c r="F11" s="3">
        <f t="shared" si="0"/>
        <v>32</v>
      </c>
      <c r="G11" s="3">
        <v>64</v>
      </c>
      <c r="H11" s="3">
        <v>80</v>
      </c>
      <c r="I11" s="3">
        <v>1191</v>
      </c>
      <c r="J11" s="3">
        <v>6</v>
      </c>
      <c r="K11" s="3">
        <v>75</v>
      </c>
      <c r="L11" s="3">
        <v>0.38</v>
      </c>
      <c r="M11" s="3">
        <v>7.2999999999999995E-2</v>
      </c>
      <c r="N11" s="3">
        <v>10</v>
      </c>
      <c r="O11" s="3">
        <v>42</v>
      </c>
      <c r="P11" s="3">
        <v>1.19</v>
      </c>
      <c r="Q11" s="3">
        <v>219</v>
      </c>
      <c r="R11" s="3">
        <v>2.3E-2</v>
      </c>
      <c r="S11" s="3">
        <v>2.17</v>
      </c>
      <c r="T11" s="2" t="s">
        <v>45</v>
      </c>
    </row>
    <row r="12" spans="1:20" ht="14.4" x14ac:dyDescent="0.3">
      <c r="A12" s="2" t="s">
        <v>18</v>
      </c>
      <c r="B12" s="2" t="s">
        <v>4</v>
      </c>
      <c r="C12" s="2">
        <v>613112</v>
      </c>
      <c r="D12" s="2">
        <v>7069739</v>
      </c>
      <c r="E12" s="3">
        <v>1.7999999999999999E-2</v>
      </c>
      <c r="F12" s="3">
        <f t="shared" si="0"/>
        <v>18</v>
      </c>
      <c r="G12" s="3">
        <v>45</v>
      </c>
      <c r="H12" s="3">
        <v>71</v>
      </c>
      <c r="I12" s="3">
        <v>1176</v>
      </c>
      <c r="J12" s="3">
        <v>6</v>
      </c>
      <c r="K12" s="3">
        <v>70</v>
      </c>
      <c r="L12" s="3">
        <v>0.27</v>
      </c>
      <c r="M12" s="3">
        <v>5.5E-2</v>
      </c>
      <c r="N12" s="3">
        <v>10</v>
      </c>
      <c r="O12" s="3">
        <v>23</v>
      </c>
      <c r="P12" s="3">
        <v>1.33</v>
      </c>
      <c r="Q12" s="3">
        <v>168</v>
      </c>
      <c r="R12" s="3">
        <v>1.9E-2</v>
      </c>
      <c r="S12" s="3">
        <v>2.5099999999999998</v>
      </c>
      <c r="T12" s="2" t="s">
        <v>46</v>
      </c>
    </row>
    <row r="13" spans="1:20" ht="14.4" x14ac:dyDescent="0.3">
      <c r="A13" s="2" t="s">
        <v>19</v>
      </c>
      <c r="B13" s="2" t="s">
        <v>4</v>
      </c>
      <c r="C13" s="2">
        <v>613095</v>
      </c>
      <c r="D13" s="2">
        <v>7069717</v>
      </c>
      <c r="E13" s="3">
        <v>1.4999999999999999E-2</v>
      </c>
      <c r="F13" s="3">
        <f t="shared" si="0"/>
        <v>15</v>
      </c>
      <c r="G13" s="3">
        <v>54</v>
      </c>
      <c r="H13" s="3">
        <v>76</v>
      </c>
      <c r="I13" s="3">
        <v>873</v>
      </c>
      <c r="J13" s="3">
        <v>6</v>
      </c>
      <c r="K13" s="3">
        <v>63</v>
      </c>
      <c r="L13" s="3">
        <v>0.35</v>
      </c>
      <c r="M13" s="3">
        <v>6.7000000000000004E-2</v>
      </c>
      <c r="N13" s="3">
        <v>9</v>
      </c>
      <c r="O13" s="3">
        <v>40</v>
      </c>
      <c r="P13" s="3">
        <v>1.31</v>
      </c>
      <c r="Q13" s="3">
        <v>218</v>
      </c>
      <c r="R13" s="3">
        <v>1.9E-2</v>
      </c>
      <c r="S13" s="3">
        <v>2.3199999999999998</v>
      </c>
      <c r="T13" s="2" t="s">
        <v>47</v>
      </c>
    </row>
    <row r="14" spans="1:20" ht="14.4" x14ac:dyDescent="0.3">
      <c r="A14" s="2" t="s">
        <v>20</v>
      </c>
      <c r="B14" s="2" t="s">
        <v>4</v>
      </c>
      <c r="C14" s="2">
        <v>613084</v>
      </c>
      <c r="D14" s="2">
        <v>7069695</v>
      </c>
      <c r="E14" s="3">
        <v>4.2000000000000003E-2</v>
      </c>
      <c r="F14" s="3">
        <f t="shared" si="0"/>
        <v>42</v>
      </c>
      <c r="G14" s="3">
        <v>59</v>
      </c>
      <c r="H14" s="3">
        <v>74</v>
      </c>
      <c r="I14" s="3">
        <v>1190</v>
      </c>
      <c r="J14" s="3">
        <v>6</v>
      </c>
      <c r="K14" s="3">
        <v>56</v>
      </c>
      <c r="L14" s="3">
        <v>0.31</v>
      </c>
      <c r="M14" s="3">
        <v>4.7E-2</v>
      </c>
      <c r="N14" s="3">
        <v>8</v>
      </c>
      <c r="O14" s="3">
        <v>38</v>
      </c>
      <c r="P14" s="3">
        <v>1.44</v>
      </c>
      <c r="Q14" s="3">
        <v>238</v>
      </c>
      <c r="R14" s="3">
        <v>2.9000000000000001E-2</v>
      </c>
      <c r="S14" s="3">
        <v>2.4500000000000002</v>
      </c>
      <c r="T14" s="2" t="s">
        <v>48</v>
      </c>
    </row>
    <row r="15" spans="1:20" ht="14.4" x14ac:dyDescent="0.3">
      <c r="A15" s="2" t="s">
        <v>21</v>
      </c>
      <c r="B15" s="2" t="s">
        <v>4</v>
      </c>
      <c r="C15" s="2">
        <v>613068</v>
      </c>
      <c r="D15" s="2">
        <v>7069676</v>
      </c>
      <c r="E15" s="3">
        <v>0.08</v>
      </c>
      <c r="F15" s="3">
        <f t="shared" si="0"/>
        <v>80</v>
      </c>
      <c r="G15" s="3">
        <v>62</v>
      </c>
      <c r="H15" s="3">
        <v>63</v>
      </c>
      <c r="I15" s="3">
        <v>819</v>
      </c>
      <c r="J15" s="3">
        <v>11</v>
      </c>
      <c r="K15" s="3">
        <v>57</v>
      </c>
      <c r="L15" s="3">
        <v>0.2</v>
      </c>
      <c r="M15" s="3">
        <v>4.3999999999999997E-2</v>
      </c>
      <c r="N15" s="3">
        <v>10</v>
      </c>
      <c r="O15" s="3">
        <v>41</v>
      </c>
      <c r="P15" s="3">
        <v>1.75</v>
      </c>
      <c r="Q15" s="3">
        <v>162</v>
      </c>
      <c r="R15" s="3">
        <v>2.4E-2</v>
      </c>
      <c r="S15" s="3">
        <v>2.5099999999999998</v>
      </c>
      <c r="T15" s="2" t="s">
        <v>45</v>
      </c>
    </row>
    <row r="16" spans="1:20" ht="14.4" x14ac:dyDescent="0.3">
      <c r="A16" s="2" t="s">
        <v>22</v>
      </c>
      <c r="B16" s="2" t="s">
        <v>4</v>
      </c>
      <c r="C16" s="2">
        <v>613053</v>
      </c>
      <c r="D16" s="2">
        <v>7069654</v>
      </c>
      <c r="E16" s="3">
        <v>3.5000000000000003E-2</v>
      </c>
      <c r="F16" s="3">
        <f t="shared" si="0"/>
        <v>35</v>
      </c>
      <c r="G16" s="3">
        <v>32</v>
      </c>
      <c r="H16" s="3">
        <v>55</v>
      </c>
      <c r="I16" s="3">
        <v>727</v>
      </c>
      <c r="J16" s="3">
        <v>8</v>
      </c>
      <c r="K16" s="3">
        <v>55</v>
      </c>
      <c r="L16" s="3">
        <v>0.28999999999999998</v>
      </c>
      <c r="M16" s="3">
        <v>5.8999999999999997E-2</v>
      </c>
      <c r="N16" s="3">
        <v>10</v>
      </c>
      <c r="O16" s="3">
        <v>34</v>
      </c>
      <c r="P16" s="3">
        <v>1.1100000000000001</v>
      </c>
      <c r="Q16" s="3">
        <v>199</v>
      </c>
      <c r="R16" s="3">
        <v>3.5000000000000003E-2</v>
      </c>
      <c r="S16" s="3">
        <v>2.17</v>
      </c>
      <c r="T16" s="2" t="s">
        <v>45</v>
      </c>
    </row>
    <row r="17" spans="1:20" ht="14.4" x14ac:dyDescent="0.3">
      <c r="A17" s="2" t="s">
        <v>23</v>
      </c>
      <c r="B17" s="2" t="s">
        <v>4</v>
      </c>
      <c r="C17" s="2">
        <v>613038</v>
      </c>
      <c r="D17" s="2">
        <v>7069637</v>
      </c>
      <c r="E17" s="3">
        <v>7.4999999999999997E-2</v>
      </c>
      <c r="F17" s="3">
        <f t="shared" si="0"/>
        <v>75</v>
      </c>
      <c r="G17" s="3">
        <v>24</v>
      </c>
      <c r="H17" s="3">
        <v>41</v>
      </c>
      <c r="I17" s="3">
        <v>841</v>
      </c>
      <c r="J17" s="3">
        <v>8</v>
      </c>
      <c r="K17" s="3">
        <v>51</v>
      </c>
      <c r="L17" s="3">
        <v>0.24</v>
      </c>
      <c r="M17" s="3">
        <v>6.3E-2</v>
      </c>
      <c r="N17" s="3">
        <v>12</v>
      </c>
      <c r="O17" s="3">
        <v>26</v>
      </c>
      <c r="P17" s="3">
        <v>1.42</v>
      </c>
      <c r="Q17" s="3">
        <v>225</v>
      </c>
      <c r="R17" s="3">
        <v>0.04</v>
      </c>
      <c r="S17" s="3">
        <v>2.4300000000000002</v>
      </c>
      <c r="T17" s="2" t="s">
        <v>49</v>
      </c>
    </row>
    <row r="18" spans="1:20" ht="14.4" x14ac:dyDescent="0.3">
      <c r="A18" s="2" t="s">
        <v>24</v>
      </c>
      <c r="B18" s="2" t="s">
        <v>4</v>
      </c>
      <c r="C18" s="2">
        <v>613027</v>
      </c>
      <c r="D18" s="2">
        <v>7069615</v>
      </c>
      <c r="E18" s="3">
        <v>2.3E-2</v>
      </c>
      <c r="F18" s="3">
        <f t="shared" si="0"/>
        <v>23</v>
      </c>
      <c r="G18" s="3">
        <v>22</v>
      </c>
      <c r="H18" s="3">
        <v>40</v>
      </c>
      <c r="I18" s="3">
        <v>768</v>
      </c>
      <c r="J18" s="3">
        <v>3</v>
      </c>
      <c r="K18" s="3">
        <v>48</v>
      </c>
      <c r="L18" s="3">
        <v>0.24</v>
      </c>
      <c r="M18" s="3">
        <v>7.0000000000000007E-2</v>
      </c>
      <c r="N18" s="3">
        <v>13</v>
      </c>
      <c r="O18" s="3">
        <v>17</v>
      </c>
      <c r="P18" s="3">
        <v>1.29</v>
      </c>
      <c r="Q18" s="3">
        <v>138</v>
      </c>
      <c r="R18" s="3">
        <v>1.2999999999999999E-2</v>
      </c>
      <c r="S18" s="3">
        <v>2.35</v>
      </c>
      <c r="T18" s="2" t="s">
        <v>45</v>
      </c>
    </row>
    <row r="19" spans="1:20" ht="14.4" x14ac:dyDescent="0.3">
      <c r="A19" s="2" t="s">
        <v>25</v>
      </c>
      <c r="B19" s="2" t="s">
        <v>4</v>
      </c>
      <c r="C19" s="2">
        <v>613010</v>
      </c>
      <c r="D19" s="2">
        <v>7069593</v>
      </c>
      <c r="E19" s="3">
        <v>8.5000000000000006E-2</v>
      </c>
      <c r="F19" s="3">
        <f t="shared" si="0"/>
        <v>85</v>
      </c>
      <c r="G19" s="3">
        <v>16</v>
      </c>
      <c r="H19" s="3">
        <v>43</v>
      </c>
      <c r="I19" s="3">
        <v>1043</v>
      </c>
      <c r="J19" s="3">
        <v>13</v>
      </c>
      <c r="K19" s="3">
        <v>60</v>
      </c>
      <c r="L19" s="3">
        <v>0.3</v>
      </c>
      <c r="M19" s="3">
        <v>6.2E-2</v>
      </c>
      <c r="N19" s="3">
        <v>12</v>
      </c>
      <c r="O19" s="3">
        <v>9</v>
      </c>
      <c r="P19" s="3">
        <v>1.38</v>
      </c>
      <c r="Q19" s="3">
        <v>122</v>
      </c>
      <c r="R19" s="3">
        <v>8.9999999999999993E-3</v>
      </c>
      <c r="S19" s="3">
        <v>2.4</v>
      </c>
      <c r="T19" s="2" t="s">
        <v>48</v>
      </c>
    </row>
    <row r="20" spans="1:20" ht="14.4" x14ac:dyDescent="0.3">
      <c r="A20" s="2" t="s">
        <v>26</v>
      </c>
      <c r="B20" s="2" t="s">
        <v>4</v>
      </c>
      <c r="C20" s="2">
        <v>612995</v>
      </c>
      <c r="D20" s="2">
        <v>7069576</v>
      </c>
      <c r="E20" s="3">
        <v>2.4E-2</v>
      </c>
      <c r="F20" s="3">
        <f t="shared" si="0"/>
        <v>24</v>
      </c>
      <c r="G20" s="3">
        <v>10</v>
      </c>
      <c r="H20" s="3">
        <v>61</v>
      </c>
      <c r="I20" s="3">
        <v>1374</v>
      </c>
      <c r="J20" s="3">
        <v>5</v>
      </c>
      <c r="K20" s="3">
        <v>66</v>
      </c>
      <c r="L20" s="3">
        <v>0.34</v>
      </c>
      <c r="M20" s="3">
        <v>0.06</v>
      </c>
      <c r="N20" s="3">
        <v>14</v>
      </c>
      <c r="O20" s="3">
        <v>9</v>
      </c>
      <c r="P20" s="3">
        <v>1.29</v>
      </c>
      <c r="Q20" s="3">
        <v>173</v>
      </c>
      <c r="R20" s="3">
        <v>3.0000000000000001E-3</v>
      </c>
      <c r="S20" s="3">
        <v>2.2599999999999998</v>
      </c>
      <c r="T20" s="2" t="s">
        <v>50</v>
      </c>
    </row>
    <row r="21" spans="1:20" ht="14.4" x14ac:dyDescent="0.3">
      <c r="A21" s="2" t="s">
        <v>27</v>
      </c>
      <c r="B21" s="2" t="s">
        <v>4</v>
      </c>
      <c r="C21" s="2">
        <v>612982</v>
      </c>
      <c r="D21" s="2">
        <v>7069556</v>
      </c>
      <c r="E21" s="3">
        <v>0.16800000000000001</v>
      </c>
      <c r="F21" s="3">
        <f t="shared" si="0"/>
        <v>168</v>
      </c>
      <c r="G21" s="3">
        <v>12</v>
      </c>
      <c r="H21" s="3">
        <v>27</v>
      </c>
      <c r="I21" s="3">
        <v>657</v>
      </c>
      <c r="J21" s="3">
        <v>23</v>
      </c>
      <c r="K21" s="3">
        <v>35</v>
      </c>
      <c r="L21" s="3">
        <v>0.25</v>
      </c>
      <c r="M21" s="3">
        <v>7.5999999999999998E-2</v>
      </c>
      <c r="N21" s="3">
        <v>14</v>
      </c>
      <c r="O21" s="3">
        <v>39</v>
      </c>
      <c r="P21" s="3">
        <v>1.86</v>
      </c>
      <c r="Q21" s="3">
        <v>154</v>
      </c>
      <c r="R21" s="3">
        <v>1.4999999999999999E-2</v>
      </c>
      <c r="S21" s="3">
        <v>3.27</v>
      </c>
      <c r="T21" s="2" t="s">
        <v>48</v>
      </c>
    </row>
    <row r="22" spans="1:20" ht="14.4" x14ac:dyDescent="0.3">
      <c r="A22" s="2" t="s">
        <v>28</v>
      </c>
      <c r="B22" s="2" t="s">
        <v>4</v>
      </c>
      <c r="C22" s="2">
        <v>612845</v>
      </c>
      <c r="D22" s="2">
        <v>7069644</v>
      </c>
      <c r="E22" s="3">
        <v>1.2999999999999999E-2</v>
      </c>
      <c r="F22" s="3">
        <f t="shared" si="0"/>
        <v>13</v>
      </c>
      <c r="G22" s="3">
        <v>13</v>
      </c>
      <c r="H22" s="3">
        <v>37</v>
      </c>
      <c r="I22" s="3">
        <v>476</v>
      </c>
      <c r="J22" s="3">
        <v>6</v>
      </c>
      <c r="K22" s="3">
        <v>42</v>
      </c>
      <c r="L22" s="3">
        <v>0.22</v>
      </c>
      <c r="M22" s="3">
        <v>5.3999999999999999E-2</v>
      </c>
      <c r="N22" s="3">
        <v>22</v>
      </c>
      <c r="O22" s="3">
        <v>10</v>
      </c>
      <c r="P22" s="3">
        <v>0.47</v>
      </c>
      <c r="Q22" s="3">
        <v>174</v>
      </c>
      <c r="R22" s="3">
        <v>8.9999999999999993E-3</v>
      </c>
      <c r="S22" s="3">
        <v>1.1499999999999999</v>
      </c>
      <c r="T22" s="2" t="s">
        <v>51</v>
      </c>
    </row>
    <row r="23" spans="1:20" ht="14.4" x14ac:dyDescent="0.3">
      <c r="A23" s="2" t="s">
        <v>29</v>
      </c>
      <c r="B23" s="2" t="s">
        <v>4</v>
      </c>
      <c r="C23" s="2">
        <v>612860</v>
      </c>
      <c r="D23" s="2">
        <v>7069668</v>
      </c>
      <c r="E23" s="3">
        <v>5.3999999999999999E-2</v>
      </c>
      <c r="F23" s="3">
        <f t="shared" si="0"/>
        <v>54</v>
      </c>
      <c r="G23" s="3">
        <v>19</v>
      </c>
      <c r="H23" s="3">
        <v>40</v>
      </c>
      <c r="I23" s="3">
        <v>470</v>
      </c>
      <c r="J23" s="3">
        <v>6</v>
      </c>
      <c r="K23" s="3">
        <v>52</v>
      </c>
      <c r="L23" s="3">
        <v>0.23</v>
      </c>
      <c r="M23" s="3">
        <v>5.7000000000000002E-2</v>
      </c>
      <c r="N23" s="3">
        <v>15</v>
      </c>
      <c r="O23" s="3">
        <v>15</v>
      </c>
      <c r="P23" s="3">
        <v>0.64</v>
      </c>
      <c r="Q23" s="3">
        <v>227</v>
      </c>
      <c r="R23" s="3">
        <v>2.1000000000000001E-2</v>
      </c>
      <c r="S23" s="3">
        <v>1.54</v>
      </c>
      <c r="T23" s="2" t="s">
        <v>45</v>
      </c>
    </row>
    <row r="24" spans="1:20" ht="14.4" x14ac:dyDescent="0.3">
      <c r="A24" s="2" t="s">
        <v>30</v>
      </c>
      <c r="B24" s="2" t="s">
        <v>4</v>
      </c>
      <c r="C24" s="2">
        <v>612874</v>
      </c>
      <c r="D24" s="2">
        <v>7069687</v>
      </c>
      <c r="E24" s="3">
        <v>3.5000000000000003E-2</v>
      </c>
      <c r="F24" s="3">
        <f t="shared" si="0"/>
        <v>35</v>
      </c>
      <c r="G24" s="3">
        <v>17</v>
      </c>
      <c r="H24" s="3">
        <v>37</v>
      </c>
      <c r="I24" s="3">
        <v>360</v>
      </c>
      <c r="J24" s="3">
        <v>5</v>
      </c>
      <c r="K24" s="3">
        <v>45</v>
      </c>
      <c r="L24" s="3">
        <v>0.24</v>
      </c>
      <c r="M24" s="3">
        <v>5.3999999999999999E-2</v>
      </c>
      <c r="N24" s="3">
        <v>14</v>
      </c>
      <c r="O24" s="3">
        <v>13</v>
      </c>
      <c r="P24" s="3">
        <v>0.89</v>
      </c>
      <c r="Q24" s="3">
        <v>218</v>
      </c>
      <c r="R24" s="3">
        <v>2.1000000000000001E-2</v>
      </c>
      <c r="S24" s="3">
        <v>1.94</v>
      </c>
      <c r="T24" s="2" t="s">
        <v>52</v>
      </c>
    </row>
    <row r="25" spans="1:20" ht="14.4" x14ac:dyDescent="0.3">
      <c r="A25" s="2" t="s">
        <v>31</v>
      </c>
      <c r="B25" s="2" t="s">
        <v>4</v>
      </c>
      <c r="C25" s="2">
        <v>612889</v>
      </c>
      <c r="D25" s="2">
        <v>7069706</v>
      </c>
      <c r="E25" s="3">
        <v>1.4E-2</v>
      </c>
      <c r="F25" s="3">
        <f t="shared" si="0"/>
        <v>14</v>
      </c>
      <c r="G25" s="3">
        <v>26</v>
      </c>
      <c r="H25" s="3">
        <v>38</v>
      </c>
      <c r="I25" s="3">
        <v>304</v>
      </c>
      <c r="J25" s="3">
        <v>6</v>
      </c>
      <c r="K25" s="3">
        <v>43</v>
      </c>
      <c r="L25" s="3">
        <v>0.21</v>
      </c>
      <c r="M25" s="3">
        <v>4.1000000000000002E-2</v>
      </c>
      <c r="N25" s="3">
        <v>15</v>
      </c>
      <c r="O25" s="3">
        <v>13</v>
      </c>
      <c r="P25" s="3">
        <v>0.85</v>
      </c>
      <c r="Q25" s="3">
        <v>190</v>
      </c>
      <c r="R25" s="3">
        <v>2.3E-2</v>
      </c>
      <c r="S25" s="3">
        <v>1.86</v>
      </c>
      <c r="T25" s="2" t="s">
        <v>45</v>
      </c>
    </row>
    <row r="26" spans="1:20" ht="14.4" x14ac:dyDescent="0.3">
      <c r="A26" s="2" t="s">
        <v>32</v>
      </c>
      <c r="B26" s="2" t="s">
        <v>4</v>
      </c>
      <c r="C26" s="2">
        <v>612902</v>
      </c>
      <c r="D26" s="2">
        <v>7069729</v>
      </c>
      <c r="E26" s="3">
        <v>1.6E-2</v>
      </c>
      <c r="F26" s="3">
        <f t="shared" si="0"/>
        <v>16</v>
      </c>
      <c r="G26" s="3">
        <v>18</v>
      </c>
      <c r="H26" s="3">
        <v>42</v>
      </c>
      <c r="I26" s="3">
        <v>434</v>
      </c>
      <c r="J26" s="3">
        <v>6</v>
      </c>
      <c r="K26" s="3">
        <v>49</v>
      </c>
      <c r="L26" s="3">
        <v>0.39</v>
      </c>
      <c r="M26" s="3">
        <v>4.2999999999999997E-2</v>
      </c>
      <c r="N26" s="3">
        <v>11</v>
      </c>
      <c r="O26" s="3">
        <v>17</v>
      </c>
      <c r="P26" s="3">
        <v>0.69</v>
      </c>
      <c r="Q26" s="3">
        <v>223</v>
      </c>
      <c r="R26" s="3">
        <v>3.1E-2</v>
      </c>
      <c r="S26" s="3">
        <v>1.72</v>
      </c>
      <c r="T26" s="2" t="s">
        <v>45</v>
      </c>
    </row>
    <row r="27" spans="1:20" ht="14.4" x14ac:dyDescent="0.3">
      <c r="A27" s="2" t="s">
        <v>33</v>
      </c>
      <c r="B27" s="2" t="s">
        <v>4</v>
      </c>
      <c r="C27" s="2">
        <v>612917</v>
      </c>
      <c r="D27" s="2">
        <v>7069750</v>
      </c>
      <c r="E27" s="3">
        <v>1.6E-2</v>
      </c>
      <c r="F27" s="3">
        <f t="shared" si="0"/>
        <v>16</v>
      </c>
      <c r="G27" s="3">
        <v>22</v>
      </c>
      <c r="H27" s="3">
        <v>42</v>
      </c>
      <c r="I27" s="3">
        <v>324</v>
      </c>
      <c r="J27" s="3">
        <v>5</v>
      </c>
      <c r="K27" s="3">
        <v>50</v>
      </c>
      <c r="L27" s="3">
        <v>0.32</v>
      </c>
      <c r="M27" s="3">
        <v>6.0999999999999999E-2</v>
      </c>
      <c r="N27" s="3">
        <v>12</v>
      </c>
      <c r="O27" s="3">
        <v>20</v>
      </c>
      <c r="P27" s="3">
        <v>0.79</v>
      </c>
      <c r="Q27" s="3">
        <v>199</v>
      </c>
      <c r="R27" s="3">
        <v>3.5000000000000003E-2</v>
      </c>
      <c r="S27" s="3">
        <v>2</v>
      </c>
      <c r="T27" s="2" t="s">
        <v>45</v>
      </c>
    </row>
    <row r="28" spans="1:20" ht="14.4" x14ac:dyDescent="0.3">
      <c r="A28" s="2" t="s">
        <v>34</v>
      </c>
      <c r="B28" s="2" t="s">
        <v>4</v>
      </c>
      <c r="C28" s="2">
        <v>612931</v>
      </c>
      <c r="D28" s="2">
        <v>7069769</v>
      </c>
      <c r="E28" s="3">
        <v>1.4E-2</v>
      </c>
      <c r="F28" s="3">
        <f t="shared" si="0"/>
        <v>14</v>
      </c>
      <c r="G28" s="3">
        <v>31</v>
      </c>
      <c r="H28" s="3">
        <v>57</v>
      </c>
      <c r="I28" s="3">
        <v>569</v>
      </c>
      <c r="J28" s="3">
        <v>6</v>
      </c>
      <c r="K28" s="3">
        <v>68</v>
      </c>
      <c r="L28" s="3">
        <v>0.36</v>
      </c>
      <c r="M28" s="3">
        <v>7.1999999999999995E-2</v>
      </c>
      <c r="N28" s="3">
        <v>12</v>
      </c>
      <c r="O28" s="3">
        <v>16</v>
      </c>
      <c r="P28" s="3">
        <v>0.82</v>
      </c>
      <c r="Q28" s="3">
        <v>183</v>
      </c>
      <c r="R28" s="3">
        <v>3.3000000000000002E-2</v>
      </c>
      <c r="S28" s="3">
        <v>1.84</v>
      </c>
      <c r="T28" s="2" t="s">
        <v>53</v>
      </c>
    </row>
    <row r="29" spans="1:20" ht="14.4" x14ac:dyDescent="0.3">
      <c r="A29" s="2" t="s">
        <v>35</v>
      </c>
      <c r="B29" s="2" t="s">
        <v>4</v>
      </c>
      <c r="C29" s="2">
        <v>612944</v>
      </c>
      <c r="D29" s="2">
        <v>7069784</v>
      </c>
      <c r="E29" s="3">
        <v>1.0999999999999999E-2</v>
      </c>
      <c r="F29" s="3">
        <f t="shared" si="0"/>
        <v>11</v>
      </c>
      <c r="G29" s="3">
        <v>38</v>
      </c>
      <c r="H29" s="3">
        <v>68</v>
      </c>
      <c r="I29" s="3">
        <v>525</v>
      </c>
      <c r="J29" s="3">
        <v>6</v>
      </c>
      <c r="K29" s="3">
        <v>67</v>
      </c>
      <c r="L29" s="3">
        <v>0.35</v>
      </c>
      <c r="M29" s="3">
        <v>5.6000000000000001E-2</v>
      </c>
      <c r="N29" s="3">
        <v>11</v>
      </c>
      <c r="O29" s="3">
        <v>20</v>
      </c>
      <c r="P29" s="3">
        <v>0.94</v>
      </c>
      <c r="Q29" s="3">
        <v>243</v>
      </c>
      <c r="R29" s="3">
        <v>2.9000000000000001E-2</v>
      </c>
      <c r="S29" s="3">
        <v>1.85</v>
      </c>
      <c r="T29" s="2" t="s">
        <v>49</v>
      </c>
    </row>
    <row r="30" spans="1:20" ht="14.4" x14ac:dyDescent="0.3">
      <c r="A30" s="2" t="s">
        <v>36</v>
      </c>
      <c r="B30" s="2" t="s">
        <v>4</v>
      </c>
      <c r="C30" s="2">
        <v>612958</v>
      </c>
      <c r="D30" s="2">
        <v>7069811</v>
      </c>
      <c r="E30" s="3">
        <v>1.4E-2</v>
      </c>
      <c r="F30" s="3">
        <f t="shared" si="0"/>
        <v>14</v>
      </c>
      <c r="G30" s="3">
        <v>24</v>
      </c>
      <c r="H30" s="3">
        <v>48</v>
      </c>
      <c r="I30" s="3">
        <v>321</v>
      </c>
      <c r="J30" s="3">
        <v>7</v>
      </c>
      <c r="K30" s="3">
        <v>47</v>
      </c>
      <c r="L30" s="3">
        <v>0.35</v>
      </c>
      <c r="M30" s="3">
        <v>5.6000000000000001E-2</v>
      </c>
      <c r="N30" s="3">
        <v>13</v>
      </c>
      <c r="O30" s="3">
        <v>28</v>
      </c>
      <c r="P30" s="3">
        <v>1.2</v>
      </c>
      <c r="Q30" s="3">
        <v>233</v>
      </c>
      <c r="R30" s="3">
        <v>3.4000000000000002E-2</v>
      </c>
      <c r="S30" s="3">
        <v>2.0099999999999998</v>
      </c>
      <c r="T30" s="2" t="s">
        <v>54</v>
      </c>
    </row>
    <row r="31" spans="1:20" ht="14.4" x14ac:dyDescent="0.3">
      <c r="A31" s="2" t="s">
        <v>37</v>
      </c>
      <c r="B31" s="2" t="s">
        <v>4</v>
      </c>
      <c r="C31" s="2">
        <v>612975</v>
      </c>
      <c r="D31" s="2">
        <v>7069831</v>
      </c>
      <c r="E31" s="3">
        <v>1.6E-2</v>
      </c>
      <c r="F31" s="3">
        <f t="shared" si="0"/>
        <v>16</v>
      </c>
      <c r="G31" s="3">
        <v>23</v>
      </c>
      <c r="H31" s="3">
        <v>50</v>
      </c>
      <c r="I31" s="3">
        <v>300</v>
      </c>
      <c r="J31" s="3">
        <v>6</v>
      </c>
      <c r="K31" s="3">
        <v>50</v>
      </c>
      <c r="L31" s="3">
        <v>0.37</v>
      </c>
      <c r="M31" s="3">
        <v>5.2999999999999999E-2</v>
      </c>
      <c r="N31" s="3">
        <v>13</v>
      </c>
      <c r="O31" s="3">
        <v>23</v>
      </c>
      <c r="P31" s="3">
        <v>0.69</v>
      </c>
      <c r="Q31" s="3">
        <v>262</v>
      </c>
      <c r="R31" s="3">
        <v>4.4999999999999998E-2</v>
      </c>
      <c r="S31" s="3">
        <v>1.57</v>
      </c>
      <c r="T31" s="2" t="s">
        <v>54</v>
      </c>
    </row>
    <row r="32" spans="1:20" ht="14.4" x14ac:dyDescent="0.3">
      <c r="A32" s="2" t="s">
        <v>38</v>
      </c>
      <c r="B32" s="2" t="s">
        <v>4</v>
      </c>
      <c r="C32" s="2">
        <v>612993</v>
      </c>
      <c r="D32" s="2">
        <v>7069851</v>
      </c>
      <c r="E32" s="3">
        <v>8.9999999999999993E-3</v>
      </c>
      <c r="F32" s="3">
        <f t="shared" si="0"/>
        <v>9</v>
      </c>
      <c r="G32" s="3">
        <v>22</v>
      </c>
      <c r="H32" s="3">
        <v>49</v>
      </c>
      <c r="I32" s="3">
        <v>269</v>
      </c>
      <c r="J32" s="3">
        <v>7</v>
      </c>
      <c r="K32" s="3">
        <v>47</v>
      </c>
      <c r="L32" s="3">
        <v>0.33</v>
      </c>
      <c r="M32" s="3">
        <v>5.2999999999999999E-2</v>
      </c>
      <c r="N32" s="3">
        <v>13</v>
      </c>
      <c r="O32" s="3">
        <v>32</v>
      </c>
      <c r="P32" s="3">
        <v>0.8</v>
      </c>
      <c r="Q32" s="3">
        <v>224</v>
      </c>
      <c r="R32" s="3">
        <v>4.2000000000000003E-2</v>
      </c>
      <c r="S32" s="3">
        <v>1.67</v>
      </c>
      <c r="T32" s="2" t="s">
        <v>54</v>
      </c>
    </row>
    <row r="33" spans="1:20" ht="14.4" x14ac:dyDescent="0.3">
      <c r="A33" s="2" t="s">
        <v>39</v>
      </c>
      <c r="B33" s="2" t="s">
        <v>4</v>
      </c>
      <c r="C33" s="2">
        <v>613011</v>
      </c>
      <c r="D33" s="2">
        <v>7069871</v>
      </c>
      <c r="E33" s="3">
        <v>1.4999999999999999E-2</v>
      </c>
      <c r="F33" s="3">
        <f t="shared" si="0"/>
        <v>15</v>
      </c>
      <c r="G33" s="3">
        <v>23</v>
      </c>
      <c r="H33" s="3">
        <v>52</v>
      </c>
      <c r="I33" s="3">
        <v>300</v>
      </c>
      <c r="J33" s="3">
        <v>7</v>
      </c>
      <c r="K33" s="3">
        <v>49</v>
      </c>
      <c r="L33" s="3">
        <v>0.35</v>
      </c>
      <c r="M33" s="3">
        <v>5.8000000000000003E-2</v>
      </c>
      <c r="N33" s="3">
        <v>13</v>
      </c>
      <c r="O33" s="3">
        <v>24</v>
      </c>
      <c r="P33" s="3">
        <v>0.64</v>
      </c>
      <c r="Q33" s="3">
        <v>241</v>
      </c>
      <c r="R33" s="3">
        <v>5.2999999999999999E-2</v>
      </c>
      <c r="S33" s="3">
        <v>1.57</v>
      </c>
      <c r="T33" s="2" t="s">
        <v>54</v>
      </c>
    </row>
    <row r="34" spans="1:20" ht="14.4" x14ac:dyDescent="0.3">
      <c r="A34" s="2" t="s">
        <v>40</v>
      </c>
      <c r="B34" s="2" t="s">
        <v>4</v>
      </c>
      <c r="C34" s="2">
        <v>613024</v>
      </c>
      <c r="D34" s="2">
        <v>7069891</v>
      </c>
      <c r="E34" s="3">
        <v>0.02</v>
      </c>
      <c r="F34" s="3">
        <f t="shared" si="0"/>
        <v>20</v>
      </c>
      <c r="G34" s="3">
        <v>18</v>
      </c>
      <c r="H34" s="3">
        <v>48</v>
      </c>
      <c r="I34" s="3">
        <v>252</v>
      </c>
      <c r="J34" s="3">
        <v>6</v>
      </c>
      <c r="K34" s="3">
        <v>45</v>
      </c>
      <c r="L34" s="3">
        <v>0.34</v>
      </c>
      <c r="M34" s="3">
        <v>4.9000000000000002E-2</v>
      </c>
      <c r="N34" s="3">
        <v>13</v>
      </c>
      <c r="O34" s="3">
        <v>25</v>
      </c>
      <c r="P34" s="3">
        <v>0.66</v>
      </c>
      <c r="Q34" s="3">
        <v>249</v>
      </c>
      <c r="R34" s="3">
        <v>4.9000000000000002E-2</v>
      </c>
      <c r="S34" s="3">
        <v>1.63</v>
      </c>
      <c r="T34" s="2" t="s">
        <v>54</v>
      </c>
    </row>
    <row r="35" spans="1:20" ht="14.4" x14ac:dyDescent="0.3">
      <c r="A35" s="2" t="s">
        <v>41</v>
      </c>
      <c r="B35" s="2" t="s">
        <v>4</v>
      </c>
      <c r="C35" s="2">
        <v>613035</v>
      </c>
      <c r="D35" s="2">
        <v>7069912</v>
      </c>
      <c r="E35" s="3">
        <v>2.4E-2</v>
      </c>
      <c r="F35" s="3">
        <f t="shared" si="0"/>
        <v>24</v>
      </c>
      <c r="G35" s="3">
        <v>18</v>
      </c>
      <c r="H35" s="3">
        <v>56</v>
      </c>
      <c r="I35" s="3">
        <v>257</v>
      </c>
      <c r="J35" s="3">
        <v>6</v>
      </c>
      <c r="K35" s="3">
        <v>47</v>
      </c>
      <c r="L35" s="3">
        <v>0.32</v>
      </c>
      <c r="M35" s="3">
        <v>4.9000000000000002E-2</v>
      </c>
      <c r="N35" s="3">
        <v>12</v>
      </c>
      <c r="O35" s="3">
        <v>24</v>
      </c>
      <c r="P35" s="3">
        <v>0.62</v>
      </c>
      <c r="Q35" s="3">
        <v>248</v>
      </c>
      <c r="R35" s="3">
        <v>4.8000000000000001E-2</v>
      </c>
      <c r="S35" s="3">
        <v>1.56</v>
      </c>
      <c r="T35" s="2" t="s">
        <v>54</v>
      </c>
    </row>
    <row r="36" spans="1:20" ht="14.4" x14ac:dyDescent="0.3">
      <c r="A36" s="2" t="s">
        <v>42</v>
      </c>
      <c r="B36" s="2" t="s">
        <v>4</v>
      </c>
      <c r="C36" s="2">
        <v>613046</v>
      </c>
      <c r="D36" s="2">
        <v>7069932</v>
      </c>
      <c r="E36" s="3">
        <v>1.0999999999999999E-2</v>
      </c>
      <c r="F36" s="3">
        <f t="shared" si="0"/>
        <v>11</v>
      </c>
      <c r="G36" s="3">
        <v>21</v>
      </c>
      <c r="H36" s="3">
        <v>54</v>
      </c>
      <c r="I36" s="3">
        <v>297</v>
      </c>
      <c r="J36" s="3">
        <v>6</v>
      </c>
      <c r="K36" s="3">
        <v>46</v>
      </c>
      <c r="L36" s="3">
        <v>0.34</v>
      </c>
      <c r="M36" s="3">
        <v>0.05</v>
      </c>
      <c r="N36" s="3">
        <v>12</v>
      </c>
      <c r="O36" s="3">
        <v>25</v>
      </c>
      <c r="P36" s="3">
        <v>0.66</v>
      </c>
      <c r="Q36" s="3">
        <v>244</v>
      </c>
      <c r="R36" s="3">
        <v>4.3999999999999997E-2</v>
      </c>
      <c r="S36" s="3">
        <v>1.64</v>
      </c>
      <c r="T36" s="2" t="s">
        <v>54</v>
      </c>
    </row>
    <row r="37" spans="1:20" ht="14.4" x14ac:dyDescent="0.3">
      <c r="A37" s="2" t="s">
        <v>99</v>
      </c>
      <c r="B37" s="2" t="s">
        <v>4</v>
      </c>
      <c r="C37" s="2" t="s">
        <v>98</v>
      </c>
      <c r="D37" s="2" t="s">
        <v>98</v>
      </c>
      <c r="E37" s="3">
        <v>2.4E-2</v>
      </c>
      <c r="F37" s="3">
        <f t="shared" si="0"/>
        <v>24</v>
      </c>
      <c r="G37" s="3">
        <v>26</v>
      </c>
      <c r="H37" s="3">
        <v>67</v>
      </c>
      <c r="I37" s="3">
        <v>556</v>
      </c>
      <c r="J37" s="3">
        <v>5</v>
      </c>
      <c r="K37" s="3">
        <v>46</v>
      </c>
      <c r="L37" s="3">
        <v>0.28999999999999998</v>
      </c>
      <c r="M37" s="3">
        <v>7.0999999999999994E-2</v>
      </c>
      <c r="N37" s="3">
        <v>10</v>
      </c>
      <c r="O37" s="3">
        <v>25</v>
      </c>
      <c r="P37" s="3">
        <v>0.68</v>
      </c>
      <c r="Q37" s="3">
        <v>240</v>
      </c>
      <c r="R37" s="3">
        <v>4.3999999999999997E-2</v>
      </c>
      <c r="S37" s="3">
        <v>1.6</v>
      </c>
      <c r="T37" s="2" t="s">
        <v>100</v>
      </c>
    </row>
    <row r="38" spans="1:20" ht="14.4" x14ac:dyDescent="0.3">
      <c r="A38" s="2" t="s">
        <v>55</v>
      </c>
      <c r="B38" s="2" t="s">
        <v>4</v>
      </c>
      <c r="C38" s="2">
        <v>613137</v>
      </c>
      <c r="D38" s="2">
        <v>7069873</v>
      </c>
      <c r="E38" s="3">
        <v>1.9E-2</v>
      </c>
      <c r="F38" s="3">
        <f t="shared" si="0"/>
        <v>19</v>
      </c>
      <c r="G38" s="3">
        <v>30</v>
      </c>
      <c r="H38" s="3">
        <v>66</v>
      </c>
      <c r="I38" s="3">
        <v>516</v>
      </c>
      <c r="J38" s="3">
        <v>6</v>
      </c>
      <c r="K38" s="3">
        <v>60</v>
      </c>
      <c r="L38" s="3">
        <v>0.36</v>
      </c>
      <c r="M38" s="3">
        <v>6.4000000000000001E-2</v>
      </c>
      <c r="N38" s="3">
        <v>11</v>
      </c>
      <c r="O38" s="3">
        <v>17</v>
      </c>
      <c r="P38" s="3">
        <v>0.9</v>
      </c>
      <c r="Q38" s="3">
        <v>153</v>
      </c>
      <c r="R38" s="3">
        <v>2.7E-2</v>
      </c>
      <c r="S38" s="3">
        <v>1.71</v>
      </c>
      <c r="T38" s="2" t="s">
        <v>85</v>
      </c>
    </row>
    <row r="39" spans="1:20" ht="14.4" x14ac:dyDescent="0.3">
      <c r="A39" s="2" t="s">
        <v>56</v>
      </c>
      <c r="B39" s="2" t="s">
        <v>4</v>
      </c>
      <c r="C39" s="2">
        <v>613124</v>
      </c>
      <c r="D39" s="2">
        <v>7069850</v>
      </c>
      <c r="E39" s="3">
        <v>1.4E-2</v>
      </c>
      <c r="F39" s="3">
        <f t="shared" si="0"/>
        <v>14</v>
      </c>
      <c r="G39" s="3">
        <v>31</v>
      </c>
      <c r="H39" s="3">
        <v>61</v>
      </c>
      <c r="I39" s="3">
        <v>475</v>
      </c>
      <c r="J39" s="3">
        <v>7</v>
      </c>
      <c r="K39" s="3">
        <v>57</v>
      </c>
      <c r="L39" s="3">
        <v>0.33</v>
      </c>
      <c r="M39" s="3">
        <v>4.9000000000000002E-2</v>
      </c>
      <c r="N39" s="3">
        <v>11</v>
      </c>
      <c r="O39" s="3">
        <v>25</v>
      </c>
      <c r="P39" s="3">
        <v>1.07</v>
      </c>
      <c r="Q39" s="3">
        <v>214</v>
      </c>
      <c r="R39" s="3">
        <v>3.4000000000000002E-2</v>
      </c>
      <c r="S39" s="3">
        <v>2.09</v>
      </c>
      <c r="T39" s="2" t="s">
        <v>85</v>
      </c>
    </row>
    <row r="40" spans="1:20" ht="14.4" x14ac:dyDescent="0.3">
      <c r="A40" s="2" t="s">
        <v>57</v>
      </c>
      <c r="B40" s="2" t="s">
        <v>4</v>
      </c>
      <c r="C40" s="2">
        <v>613111</v>
      </c>
      <c r="D40" s="2">
        <v>7069828</v>
      </c>
      <c r="E40" s="3">
        <v>1.2999999999999999E-2</v>
      </c>
      <c r="F40" s="3">
        <f t="shared" si="0"/>
        <v>13</v>
      </c>
      <c r="G40" s="3">
        <v>23</v>
      </c>
      <c r="H40" s="3">
        <v>53</v>
      </c>
      <c r="I40" s="3">
        <v>349</v>
      </c>
      <c r="J40" s="3">
        <v>5</v>
      </c>
      <c r="K40" s="3">
        <v>53</v>
      </c>
      <c r="L40" s="3">
        <v>0.28000000000000003</v>
      </c>
      <c r="M40" s="3">
        <v>2.9000000000000001E-2</v>
      </c>
      <c r="N40" s="3">
        <v>11</v>
      </c>
      <c r="O40" s="3">
        <v>31</v>
      </c>
      <c r="P40" s="3">
        <v>0.99</v>
      </c>
      <c r="Q40" s="3">
        <v>220</v>
      </c>
      <c r="R40" s="3">
        <v>4.1000000000000002E-2</v>
      </c>
      <c r="S40" s="3">
        <v>1.91</v>
      </c>
      <c r="T40" s="2" t="s">
        <v>85</v>
      </c>
    </row>
    <row r="41" spans="1:20" ht="14.4" x14ac:dyDescent="0.3">
      <c r="A41" s="2" t="s">
        <v>58</v>
      </c>
      <c r="B41" s="2" t="s">
        <v>4</v>
      </c>
      <c r="C41" s="2">
        <v>613096</v>
      </c>
      <c r="D41" s="2">
        <v>7069810</v>
      </c>
      <c r="E41" s="3">
        <v>1.4E-2</v>
      </c>
      <c r="F41" s="3">
        <f t="shared" si="0"/>
        <v>14</v>
      </c>
      <c r="G41" s="3">
        <v>22</v>
      </c>
      <c r="H41" s="3">
        <v>49</v>
      </c>
      <c r="I41" s="3">
        <v>327</v>
      </c>
      <c r="J41" s="3">
        <v>6</v>
      </c>
      <c r="K41" s="3">
        <v>50</v>
      </c>
      <c r="L41" s="3">
        <v>0.35</v>
      </c>
      <c r="M41" s="3">
        <v>4.1000000000000002E-2</v>
      </c>
      <c r="N41" s="3">
        <v>11</v>
      </c>
      <c r="O41" s="3">
        <v>25</v>
      </c>
      <c r="P41" s="3">
        <v>0.82</v>
      </c>
      <c r="Q41" s="3">
        <v>221</v>
      </c>
      <c r="R41" s="3">
        <v>4.5999999999999999E-2</v>
      </c>
      <c r="S41" s="3">
        <v>1.79</v>
      </c>
      <c r="T41" s="2" t="s">
        <v>85</v>
      </c>
    </row>
    <row r="42" spans="1:20" ht="14.4" x14ac:dyDescent="0.3">
      <c r="A42" s="2" t="s">
        <v>59</v>
      </c>
      <c r="B42" s="2" t="s">
        <v>4</v>
      </c>
      <c r="C42" s="2">
        <v>613083</v>
      </c>
      <c r="D42" s="2">
        <v>7069786</v>
      </c>
      <c r="E42" s="3">
        <v>1.2E-2</v>
      </c>
      <c r="F42" s="3">
        <f t="shared" si="0"/>
        <v>12</v>
      </c>
      <c r="G42" s="3">
        <v>23</v>
      </c>
      <c r="H42" s="3">
        <v>50</v>
      </c>
      <c r="I42" s="3">
        <v>294</v>
      </c>
      <c r="J42" s="3">
        <v>6</v>
      </c>
      <c r="K42" s="3">
        <v>48</v>
      </c>
      <c r="L42" s="3">
        <v>0.28999999999999998</v>
      </c>
      <c r="M42" s="3">
        <v>3.2000000000000001E-2</v>
      </c>
      <c r="N42" s="3">
        <v>11</v>
      </c>
      <c r="O42" s="3">
        <v>27</v>
      </c>
      <c r="P42" s="3">
        <v>0.79</v>
      </c>
      <c r="Q42" s="3">
        <v>240</v>
      </c>
      <c r="R42" s="3">
        <v>4.1000000000000002E-2</v>
      </c>
      <c r="S42" s="3">
        <v>1.72</v>
      </c>
      <c r="T42" s="2" t="s">
        <v>85</v>
      </c>
    </row>
    <row r="43" spans="1:20" ht="14.4" x14ac:dyDescent="0.3">
      <c r="A43" s="2" t="s">
        <v>60</v>
      </c>
      <c r="B43" s="2" t="s">
        <v>4</v>
      </c>
      <c r="C43" s="2">
        <v>613064</v>
      </c>
      <c r="D43" s="2">
        <v>7069769</v>
      </c>
      <c r="E43" s="3">
        <v>1.4E-2</v>
      </c>
      <c r="F43" s="3">
        <f t="shared" si="0"/>
        <v>14</v>
      </c>
      <c r="G43" s="3">
        <v>34</v>
      </c>
      <c r="H43" s="3">
        <v>56</v>
      </c>
      <c r="I43" s="3">
        <v>328</v>
      </c>
      <c r="J43" s="3">
        <v>6</v>
      </c>
      <c r="K43" s="3">
        <v>54</v>
      </c>
      <c r="L43" s="3">
        <v>0.27</v>
      </c>
      <c r="M43" s="3">
        <v>3.5000000000000003E-2</v>
      </c>
      <c r="N43" s="3">
        <v>11</v>
      </c>
      <c r="O43" s="3">
        <v>34</v>
      </c>
      <c r="P43" s="3">
        <v>0.84</v>
      </c>
      <c r="Q43" s="3">
        <v>221</v>
      </c>
      <c r="R43" s="3">
        <v>4.3999999999999997E-2</v>
      </c>
      <c r="S43" s="3">
        <v>1.65</v>
      </c>
      <c r="T43" s="2" t="s">
        <v>85</v>
      </c>
    </row>
    <row r="44" spans="1:20" ht="14.4" x14ac:dyDescent="0.3">
      <c r="A44" s="2" t="s">
        <v>61</v>
      </c>
      <c r="B44" s="2" t="s">
        <v>4</v>
      </c>
      <c r="C44" s="2">
        <v>613047</v>
      </c>
      <c r="D44" s="2">
        <v>7069751</v>
      </c>
      <c r="E44" s="3">
        <v>1.2999999999999999E-2</v>
      </c>
      <c r="F44" s="3">
        <f t="shared" si="0"/>
        <v>13</v>
      </c>
      <c r="G44" s="3">
        <v>31</v>
      </c>
      <c r="H44" s="3">
        <v>53</v>
      </c>
      <c r="I44" s="3">
        <v>338</v>
      </c>
      <c r="J44" s="3">
        <v>6</v>
      </c>
      <c r="K44" s="3">
        <v>50</v>
      </c>
      <c r="L44" s="3">
        <v>0.24</v>
      </c>
      <c r="M44" s="3">
        <v>4.3999999999999997E-2</v>
      </c>
      <c r="N44" s="3">
        <v>11</v>
      </c>
      <c r="O44" s="3">
        <v>40</v>
      </c>
      <c r="P44" s="3">
        <v>0.96</v>
      </c>
      <c r="Q44" s="3">
        <v>254</v>
      </c>
      <c r="R44" s="3">
        <v>5.5E-2</v>
      </c>
      <c r="S44" s="3">
        <v>1.9</v>
      </c>
      <c r="T44" s="2" t="s">
        <v>91</v>
      </c>
    </row>
    <row r="45" spans="1:20" ht="14.4" x14ac:dyDescent="0.3">
      <c r="A45" s="2" t="s">
        <v>62</v>
      </c>
      <c r="B45" s="2" t="s">
        <v>4</v>
      </c>
      <c r="C45" s="2">
        <v>613024</v>
      </c>
      <c r="D45" s="2">
        <v>7069729</v>
      </c>
      <c r="E45" s="3">
        <v>2.3E-2</v>
      </c>
      <c r="F45" s="3">
        <f t="shared" si="0"/>
        <v>23</v>
      </c>
      <c r="G45" s="3">
        <v>36</v>
      </c>
      <c r="H45" s="3">
        <v>58</v>
      </c>
      <c r="I45" s="3">
        <v>386</v>
      </c>
      <c r="J45" s="3">
        <v>8</v>
      </c>
      <c r="K45" s="3">
        <v>55</v>
      </c>
      <c r="L45" s="3">
        <v>0.3</v>
      </c>
      <c r="M45" s="3">
        <v>4.4999999999999998E-2</v>
      </c>
      <c r="N45" s="3">
        <v>13</v>
      </c>
      <c r="O45" s="3">
        <v>44</v>
      </c>
      <c r="P45" s="3">
        <v>1</v>
      </c>
      <c r="Q45" s="3">
        <v>202</v>
      </c>
      <c r="R45" s="3">
        <v>4.1000000000000002E-2</v>
      </c>
      <c r="S45" s="3">
        <v>1.75</v>
      </c>
      <c r="T45" s="2" t="s">
        <v>90</v>
      </c>
    </row>
    <row r="46" spans="1:20" ht="14.4" x14ac:dyDescent="0.3">
      <c r="A46" s="2" t="s">
        <v>63</v>
      </c>
      <c r="B46" s="2" t="s">
        <v>4</v>
      </c>
      <c r="C46" s="2">
        <v>613020</v>
      </c>
      <c r="D46" s="2">
        <v>7069709</v>
      </c>
      <c r="E46" s="3">
        <v>1.2E-2</v>
      </c>
      <c r="F46" s="3">
        <f t="shared" si="0"/>
        <v>12</v>
      </c>
      <c r="G46" s="3">
        <v>24</v>
      </c>
      <c r="H46" s="3">
        <v>43</v>
      </c>
      <c r="I46" s="3">
        <v>315</v>
      </c>
      <c r="J46" s="3">
        <v>7</v>
      </c>
      <c r="K46" s="3">
        <v>47</v>
      </c>
      <c r="L46" s="3">
        <v>0.26</v>
      </c>
      <c r="M46" s="3">
        <v>4.3999999999999997E-2</v>
      </c>
      <c r="N46" s="3">
        <v>14</v>
      </c>
      <c r="O46" s="3">
        <v>29</v>
      </c>
      <c r="P46" s="3">
        <v>0.95</v>
      </c>
      <c r="Q46" s="3">
        <v>255</v>
      </c>
      <c r="R46" s="3">
        <v>4.7E-2</v>
      </c>
      <c r="S46" s="3">
        <v>1.97</v>
      </c>
      <c r="T46" s="2" t="s">
        <v>86</v>
      </c>
    </row>
    <row r="47" spans="1:20" ht="14.4" x14ac:dyDescent="0.3">
      <c r="A47" s="2" t="s">
        <v>64</v>
      </c>
      <c r="B47" s="2" t="s">
        <v>4</v>
      </c>
      <c r="C47" s="2">
        <v>613005</v>
      </c>
      <c r="D47" s="2">
        <v>7069687</v>
      </c>
      <c r="E47" s="3">
        <v>4.1000000000000002E-2</v>
      </c>
      <c r="F47" s="3">
        <f t="shared" si="0"/>
        <v>41</v>
      </c>
      <c r="G47" s="3">
        <v>23</v>
      </c>
      <c r="H47" s="3">
        <v>41</v>
      </c>
      <c r="I47" s="3">
        <v>329</v>
      </c>
      <c r="J47" s="3">
        <v>8</v>
      </c>
      <c r="K47" s="3">
        <v>45</v>
      </c>
      <c r="L47" s="3">
        <v>0.28999999999999998</v>
      </c>
      <c r="M47" s="3">
        <v>0.05</v>
      </c>
      <c r="N47" s="3">
        <v>14</v>
      </c>
      <c r="O47" s="3">
        <v>25</v>
      </c>
      <c r="P47" s="3">
        <v>0.7</v>
      </c>
      <c r="Q47" s="3">
        <v>323</v>
      </c>
      <c r="R47" s="3">
        <v>4.8000000000000001E-2</v>
      </c>
      <c r="S47" s="3">
        <v>1.73</v>
      </c>
      <c r="T47" s="2" t="s">
        <v>87</v>
      </c>
    </row>
    <row r="48" spans="1:20" ht="14.4" x14ac:dyDescent="0.3">
      <c r="A48" s="2" t="s">
        <v>65</v>
      </c>
      <c r="B48" s="2" t="s">
        <v>4</v>
      </c>
      <c r="C48" s="2">
        <v>612991</v>
      </c>
      <c r="D48" s="2">
        <v>7069668</v>
      </c>
      <c r="E48" s="3">
        <v>8.0000000000000002E-3</v>
      </c>
      <c r="F48" s="3">
        <f t="shared" si="0"/>
        <v>8</v>
      </c>
      <c r="G48" s="3">
        <v>26</v>
      </c>
      <c r="H48" s="3">
        <v>45</v>
      </c>
      <c r="I48" s="3">
        <v>363</v>
      </c>
      <c r="J48" s="3">
        <v>9</v>
      </c>
      <c r="K48" s="3">
        <v>50</v>
      </c>
      <c r="L48" s="3">
        <v>0.28999999999999998</v>
      </c>
      <c r="M48" s="3">
        <v>0.05</v>
      </c>
      <c r="N48" s="3">
        <v>15</v>
      </c>
      <c r="O48" s="3">
        <v>22</v>
      </c>
      <c r="P48" s="3">
        <v>0.7</v>
      </c>
      <c r="Q48" s="3">
        <v>300</v>
      </c>
      <c r="R48" s="3">
        <v>4.1000000000000002E-2</v>
      </c>
      <c r="S48" s="3">
        <v>1.72</v>
      </c>
      <c r="T48" s="2" t="s">
        <v>88</v>
      </c>
    </row>
    <row r="49" spans="1:20" ht="14.4" x14ac:dyDescent="0.3">
      <c r="A49" s="2" t="s">
        <v>66</v>
      </c>
      <c r="B49" s="2" t="s">
        <v>4</v>
      </c>
      <c r="C49" s="2">
        <v>612977</v>
      </c>
      <c r="D49" s="2">
        <v>7069648</v>
      </c>
      <c r="E49" s="3">
        <v>2.3E-2</v>
      </c>
      <c r="F49" s="3">
        <f t="shared" si="0"/>
        <v>23</v>
      </c>
      <c r="G49" s="3">
        <v>20</v>
      </c>
      <c r="H49" s="3">
        <v>44</v>
      </c>
      <c r="I49" s="3">
        <v>570</v>
      </c>
      <c r="J49" s="3">
        <v>7</v>
      </c>
      <c r="K49" s="3">
        <v>55</v>
      </c>
      <c r="L49" s="3">
        <v>0.32</v>
      </c>
      <c r="M49" s="3">
        <v>6.6000000000000003E-2</v>
      </c>
      <c r="N49" s="3">
        <v>11</v>
      </c>
      <c r="O49" s="3">
        <v>25</v>
      </c>
      <c r="P49" s="3">
        <v>0.7</v>
      </c>
      <c r="Q49" s="3">
        <v>359</v>
      </c>
      <c r="R49" s="3">
        <v>4.4999999999999998E-2</v>
      </c>
      <c r="S49" s="3">
        <v>1.84</v>
      </c>
      <c r="T49" s="2" t="s">
        <v>92</v>
      </c>
    </row>
    <row r="50" spans="1:20" ht="14.4" x14ac:dyDescent="0.3">
      <c r="A50" s="2" t="s">
        <v>67</v>
      </c>
      <c r="B50" s="2" t="s">
        <v>4</v>
      </c>
      <c r="C50" s="2">
        <v>612961</v>
      </c>
      <c r="D50" s="2">
        <v>7069627</v>
      </c>
      <c r="E50" s="3">
        <v>1.0999999999999999E-2</v>
      </c>
      <c r="F50" s="3">
        <f t="shared" si="0"/>
        <v>11</v>
      </c>
      <c r="G50" s="3">
        <v>20</v>
      </c>
      <c r="H50" s="3">
        <v>39</v>
      </c>
      <c r="I50" s="3">
        <v>313</v>
      </c>
      <c r="J50" s="3">
        <v>7</v>
      </c>
      <c r="K50" s="3">
        <v>44</v>
      </c>
      <c r="L50" s="3">
        <v>0.19</v>
      </c>
      <c r="M50" s="3">
        <v>2.4E-2</v>
      </c>
      <c r="N50" s="3">
        <v>17</v>
      </c>
      <c r="O50" s="3">
        <v>17</v>
      </c>
      <c r="P50" s="3">
        <v>1.1100000000000001</v>
      </c>
      <c r="Q50" s="3">
        <v>257</v>
      </c>
      <c r="R50" s="3">
        <v>3.6999999999999998E-2</v>
      </c>
      <c r="S50" s="3">
        <v>2.34</v>
      </c>
      <c r="T50" s="2" t="s">
        <v>92</v>
      </c>
    </row>
    <row r="51" spans="1:20" ht="14.4" x14ac:dyDescent="0.3">
      <c r="A51" s="2" t="s">
        <v>68</v>
      </c>
      <c r="B51" s="2" t="s">
        <v>4</v>
      </c>
      <c r="C51" s="2">
        <v>612946</v>
      </c>
      <c r="D51" s="2">
        <v>7069606</v>
      </c>
      <c r="E51" s="3">
        <v>1.4999999999999999E-2</v>
      </c>
      <c r="F51" s="3">
        <f t="shared" si="0"/>
        <v>15</v>
      </c>
      <c r="G51" s="3">
        <v>17</v>
      </c>
      <c r="H51" s="3">
        <v>37</v>
      </c>
      <c r="I51" s="3">
        <v>449</v>
      </c>
      <c r="J51" s="3">
        <v>7</v>
      </c>
      <c r="K51" s="3">
        <v>44</v>
      </c>
      <c r="L51" s="3">
        <v>0.25</v>
      </c>
      <c r="M51" s="3">
        <v>3.9E-2</v>
      </c>
      <c r="N51" s="3">
        <v>16</v>
      </c>
      <c r="O51" s="3">
        <v>19</v>
      </c>
      <c r="P51" s="3">
        <v>0.71</v>
      </c>
      <c r="Q51" s="3">
        <v>305</v>
      </c>
      <c r="R51" s="3">
        <v>3.5999999999999997E-2</v>
      </c>
      <c r="S51" s="3">
        <v>1.78</v>
      </c>
      <c r="T51" s="2" t="s">
        <v>92</v>
      </c>
    </row>
    <row r="52" spans="1:20" ht="14.4" x14ac:dyDescent="0.3">
      <c r="A52" s="2" t="s">
        <v>69</v>
      </c>
      <c r="B52" s="2" t="s">
        <v>4</v>
      </c>
      <c r="C52" s="2">
        <v>612932</v>
      </c>
      <c r="D52" s="2">
        <v>7069587</v>
      </c>
      <c r="E52" s="3">
        <v>8.0000000000000002E-3</v>
      </c>
      <c r="F52" s="3">
        <f t="shared" si="0"/>
        <v>8</v>
      </c>
      <c r="G52" s="3">
        <v>12</v>
      </c>
      <c r="H52" s="3">
        <v>24</v>
      </c>
      <c r="I52" s="3">
        <v>224</v>
      </c>
      <c r="J52" s="3">
        <v>5</v>
      </c>
      <c r="K52" s="3">
        <v>17</v>
      </c>
      <c r="L52" s="3">
        <v>0.06</v>
      </c>
      <c r="M52" s="3">
        <v>1.4999999999999999E-2</v>
      </c>
      <c r="N52" s="3">
        <v>28</v>
      </c>
      <c r="O52" s="3">
        <v>19</v>
      </c>
      <c r="P52" s="3">
        <v>0.77</v>
      </c>
      <c r="Q52" s="3">
        <v>256</v>
      </c>
      <c r="R52" s="3">
        <v>3.4000000000000002E-2</v>
      </c>
      <c r="S52" s="3">
        <v>1.9</v>
      </c>
      <c r="T52" s="2" t="s">
        <v>93</v>
      </c>
    </row>
    <row r="53" spans="1:20" ht="14.4" x14ac:dyDescent="0.3">
      <c r="A53" s="2" t="s">
        <v>70</v>
      </c>
      <c r="B53" s="2" t="s">
        <v>4</v>
      </c>
      <c r="C53" s="2">
        <v>612892</v>
      </c>
      <c r="D53" s="2">
        <v>7069614</v>
      </c>
      <c r="E53" s="3">
        <v>1.2E-2</v>
      </c>
      <c r="F53" s="3">
        <f t="shared" si="0"/>
        <v>12</v>
      </c>
      <c r="G53" s="3">
        <v>17</v>
      </c>
      <c r="H53" s="3">
        <v>34</v>
      </c>
      <c r="I53" s="3">
        <v>298</v>
      </c>
      <c r="J53" s="3">
        <v>7</v>
      </c>
      <c r="K53" s="3">
        <v>38</v>
      </c>
      <c r="L53" s="3">
        <v>0.16</v>
      </c>
      <c r="M53" s="3">
        <v>2.4E-2</v>
      </c>
      <c r="N53" s="3">
        <v>19</v>
      </c>
      <c r="O53" s="3">
        <v>10</v>
      </c>
      <c r="P53" s="3">
        <v>0.56999999999999995</v>
      </c>
      <c r="Q53" s="3">
        <v>172</v>
      </c>
      <c r="R53" s="3">
        <v>1.4E-2</v>
      </c>
      <c r="S53" s="3">
        <v>1.43</v>
      </c>
      <c r="T53" s="2" t="s">
        <v>94</v>
      </c>
    </row>
    <row r="54" spans="1:20" ht="14.4" x14ac:dyDescent="0.3">
      <c r="A54" s="2" t="s">
        <v>71</v>
      </c>
      <c r="B54" s="2" t="s">
        <v>4</v>
      </c>
      <c r="C54" s="2">
        <v>612908</v>
      </c>
      <c r="D54" s="2">
        <v>7069637</v>
      </c>
      <c r="E54" s="3">
        <v>7.0000000000000001E-3</v>
      </c>
      <c r="F54" s="3">
        <f t="shared" si="0"/>
        <v>7</v>
      </c>
      <c r="G54" s="3">
        <v>13</v>
      </c>
      <c r="H54" s="3">
        <v>37</v>
      </c>
      <c r="I54" s="3">
        <v>371</v>
      </c>
      <c r="J54" s="3">
        <v>5</v>
      </c>
      <c r="K54" s="3">
        <v>44</v>
      </c>
      <c r="L54" s="3">
        <v>0.2</v>
      </c>
      <c r="M54" s="3">
        <v>3.6999999999999998E-2</v>
      </c>
      <c r="N54" s="3">
        <v>13</v>
      </c>
      <c r="O54" s="3">
        <v>14</v>
      </c>
      <c r="P54" s="3">
        <v>0.77</v>
      </c>
      <c r="Q54" s="3">
        <v>224</v>
      </c>
      <c r="R54" s="3">
        <v>2.5000000000000001E-2</v>
      </c>
      <c r="S54" s="3">
        <v>1.61</v>
      </c>
      <c r="T54" s="2" t="s">
        <v>95</v>
      </c>
    </row>
    <row r="55" spans="1:20" ht="14.4" x14ac:dyDescent="0.3">
      <c r="A55" s="2" t="s">
        <v>72</v>
      </c>
      <c r="B55" s="2" t="s">
        <v>4</v>
      </c>
      <c r="C55" s="2">
        <v>612920</v>
      </c>
      <c r="D55" s="2">
        <v>7069655</v>
      </c>
      <c r="E55" s="3">
        <v>7.0000000000000001E-3</v>
      </c>
      <c r="F55" s="3">
        <f t="shared" si="0"/>
        <v>7</v>
      </c>
      <c r="G55" s="3">
        <v>19</v>
      </c>
      <c r="H55" s="3">
        <v>38</v>
      </c>
      <c r="I55" s="3">
        <v>429</v>
      </c>
      <c r="J55" s="3">
        <v>6</v>
      </c>
      <c r="K55" s="3">
        <v>51</v>
      </c>
      <c r="L55" s="3">
        <v>0.3</v>
      </c>
      <c r="M55" s="3">
        <v>5.6000000000000001E-2</v>
      </c>
      <c r="N55" s="3">
        <v>14</v>
      </c>
      <c r="O55" s="3">
        <v>14</v>
      </c>
      <c r="P55" s="3">
        <v>0.96</v>
      </c>
      <c r="Q55" s="3">
        <v>208</v>
      </c>
      <c r="R55" s="3">
        <v>3.2000000000000001E-2</v>
      </c>
      <c r="S55" s="3">
        <v>1.8</v>
      </c>
      <c r="T55" s="2" t="s">
        <v>96</v>
      </c>
    </row>
    <row r="56" spans="1:20" ht="14.4" x14ac:dyDescent="0.3">
      <c r="A56" s="2" t="s">
        <v>73</v>
      </c>
      <c r="B56" s="2" t="s">
        <v>4</v>
      </c>
      <c r="C56" s="2">
        <v>612934</v>
      </c>
      <c r="D56" s="2">
        <v>7069675</v>
      </c>
      <c r="E56" s="3">
        <v>1.6E-2</v>
      </c>
      <c r="F56" s="3">
        <f t="shared" si="0"/>
        <v>16</v>
      </c>
      <c r="G56" s="3">
        <v>15</v>
      </c>
      <c r="H56" s="3">
        <v>40</v>
      </c>
      <c r="I56" s="3">
        <v>578</v>
      </c>
      <c r="J56" s="3">
        <v>4</v>
      </c>
      <c r="K56" s="3">
        <v>52</v>
      </c>
      <c r="L56" s="3">
        <v>0.27</v>
      </c>
      <c r="M56" s="3">
        <v>5.8000000000000003E-2</v>
      </c>
      <c r="N56" s="3">
        <v>13</v>
      </c>
      <c r="O56" s="3">
        <v>17</v>
      </c>
      <c r="P56" s="3">
        <v>0.89</v>
      </c>
      <c r="Q56" s="3">
        <v>259</v>
      </c>
      <c r="R56" s="3">
        <v>3.5999999999999997E-2</v>
      </c>
      <c r="S56" s="3">
        <v>1.98</v>
      </c>
      <c r="T56" s="2" t="s">
        <v>96</v>
      </c>
    </row>
    <row r="57" spans="1:20" ht="14.4" x14ac:dyDescent="0.3">
      <c r="A57" s="2" t="s">
        <v>74</v>
      </c>
      <c r="B57" s="2" t="s">
        <v>4</v>
      </c>
      <c r="C57" s="2">
        <v>612950</v>
      </c>
      <c r="D57" s="2">
        <v>7069700</v>
      </c>
      <c r="E57" s="3">
        <v>0.01</v>
      </c>
      <c r="F57" s="3">
        <f t="shared" si="0"/>
        <v>10</v>
      </c>
      <c r="G57" s="3">
        <v>22</v>
      </c>
      <c r="H57" s="3">
        <v>45</v>
      </c>
      <c r="I57" s="3">
        <v>355</v>
      </c>
      <c r="J57" s="3">
        <v>8</v>
      </c>
      <c r="K57" s="3">
        <v>50</v>
      </c>
      <c r="L57" s="3">
        <v>0.3</v>
      </c>
      <c r="M57" s="3">
        <v>5.6000000000000001E-2</v>
      </c>
      <c r="N57" s="3">
        <v>14</v>
      </c>
      <c r="O57" s="3">
        <v>16</v>
      </c>
      <c r="P57" s="3">
        <v>1.02</v>
      </c>
      <c r="Q57" s="3">
        <v>210</v>
      </c>
      <c r="R57" s="3">
        <v>3.5999999999999997E-2</v>
      </c>
      <c r="S57" s="3">
        <v>2.02</v>
      </c>
      <c r="T57" s="2" t="s">
        <v>89</v>
      </c>
    </row>
    <row r="58" spans="1:20" ht="14.4" x14ac:dyDescent="0.3">
      <c r="A58" s="2" t="s">
        <v>75</v>
      </c>
      <c r="B58" s="2" t="s">
        <v>4</v>
      </c>
      <c r="C58" s="2">
        <v>612966</v>
      </c>
      <c r="D58" s="2">
        <v>7069718</v>
      </c>
      <c r="E58" s="3">
        <v>2.5000000000000001E-2</v>
      </c>
      <c r="F58" s="3">
        <f t="shared" si="0"/>
        <v>25</v>
      </c>
      <c r="G58" s="3">
        <v>23</v>
      </c>
      <c r="H58" s="3">
        <v>44</v>
      </c>
      <c r="I58" s="3">
        <v>479</v>
      </c>
      <c r="J58" s="3">
        <v>8</v>
      </c>
      <c r="K58" s="3">
        <v>48</v>
      </c>
      <c r="L58" s="3">
        <v>0.37</v>
      </c>
      <c r="M58" s="3">
        <v>6.7000000000000004E-2</v>
      </c>
      <c r="N58" s="3">
        <v>15</v>
      </c>
      <c r="O58" s="3">
        <v>22</v>
      </c>
      <c r="P58" s="3">
        <v>0.72</v>
      </c>
      <c r="Q58" s="3">
        <v>286</v>
      </c>
      <c r="R58" s="3">
        <v>4.8000000000000001E-2</v>
      </c>
      <c r="S58" s="3">
        <v>1.79</v>
      </c>
      <c r="T58" s="2" t="s">
        <v>88</v>
      </c>
    </row>
    <row r="59" spans="1:20" ht="14.4" x14ac:dyDescent="0.3">
      <c r="A59" s="2" t="s">
        <v>76</v>
      </c>
      <c r="B59" s="2" t="s">
        <v>4</v>
      </c>
      <c r="C59" s="2">
        <v>612979</v>
      </c>
      <c r="D59" s="2">
        <v>7069738</v>
      </c>
      <c r="E59" s="3">
        <v>1.6E-2</v>
      </c>
      <c r="F59" s="3">
        <f t="shared" si="0"/>
        <v>16</v>
      </c>
      <c r="G59" s="3">
        <v>76</v>
      </c>
      <c r="H59" s="3">
        <v>58</v>
      </c>
      <c r="I59" s="3">
        <v>586</v>
      </c>
      <c r="J59" s="3">
        <v>7</v>
      </c>
      <c r="K59" s="3">
        <v>56</v>
      </c>
      <c r="L59" s="3">
        <v>0.31</v>
      </c>
      <c r="M59" s="3">
        <v>5.5E-2</v>
      </c>
      <c r="N59" s="3">
        <v>9</v>
      </c>
      <c r="O59" s="3">
        <v>22</v>
      </c>
      <c r="P59" s="3">
        <v>0.73</v>
      </c>
      <c r="Q59" s="3">
        <v>294</v>
      </c>
      <c r="R59" s="3">
        <v>0.04</v>
      </c>
      <c r="S59" s="3">
        <v>1.89</v>
      </c>
      <c r="T59" s="2" t="s">
        <v>88</v>
      </c>
    </row>
    <row r="60" spans="1:20" ht="14.4" x14ac:dyDescent="0.3">
      <c r="A60" s="2" t="s">
        <v>77</v>
      </c>
      <c r="B60" s="2" t="s">
        <v>4</v>
      </c>
      <c r="C60" s="2">
        <v>612995</v>
      </c>
      <c r="D60" s="2">
        <v>7069755</v>
      </c>
      <c r="E60" s="3">
        <v>1.6E-2</v>
      </c>
      <c r="F60" s="3">
        <f t="shared" si="0"/>
        <v>16</v>
      </c>
      <c r="G60" s="3">
        <v>57</v>
      </c>
      <c r="H60" s="3">
        <v>58</v>
      </c>
      <c r="I60" s="3">
        <v>453</v>
      </c>
      <c r="J60" s="3">
        <v>5</v>
      </c>
      <c r="K60" s="3">
        <v>54</v>
      </c>
      <c r="L60" s="3">
        <v>0.28000000000000003</v>
      </c>
      <c r="M60" s="3">
        <v>5.3999999999999999E-2</v>
      </c>
      <c r="N60" s="3">
        <v>10</v>
      </c>
      <c r="O60" s="3">
        <v>23</v>
      </c>
      <c r="P60" s="3">
        <v>1.29</v>
      </c>
      <c r="Q60" s="3">
        <v>207</v>
      </c>
      <c r="R60" s="3">
        <v>3.6999999999999998E-2</v>
      </c>
      <c r="S60" s="3">
        <v>2.2200000000000002</v>
      </c>
      <c r="T60" s="2" t="s">
        <v>96</v>
      </c>
    </row>
    <row r="61" spans="1:20" ht="14.4" x14ac:dyDescent="0.3">
      <c r="A61" s="2" t="s">
        <v>78</v>
      </c>
      <c r="B61" s="2" t="s">
        <v>4</v>
      </c>
      <c r="C61" s="2">
        <v>613008</v>
      </c>
      <c r="D61" s="2">
        <v>7069778</v>
      </c>
      <c r="E61" s="3">
        <v>1.2999999999999999E-2</v>
      </c>
      <c r="F61" s="3">
        <f t="shared" si="0"/>
        <v>13</v>
      </c>
      <c r="G61" s="3">
        <v>28</v>
      </c>
      <c r="H61" s="3">
        <v>50</v>
      </c>
      <c r="I61" s="3">
        <v>388</v>
      </c>
      <c r="J61" s="3">
        <v>6</v>
      </c>
      <c r="K61" s="3">
        <v>51</v>
      </c>
      <c r="L61" s="3">
        <v>0.34</v>
      </c>
      <c r="M61" s="3">
        <v>5.5E-2</v>
      </c>
      <c r="N61" s="3">
        <v>9</v>
      </c>
      <c r="O61" s="3">
        <v>23</v>
      </c>
      <c r="P61" s="3">
        <v>1.2</v>
      </c>
      <c r="Q61" s="3">
        <v>195</v>
      </c>
      <c r="R61" s="3">
        <v>4.1000000000000002E-2</v>
      </c>
      <c r="S61" s="3">
        <v>1.95</v>
      </c>
      <c r="T61" s="2" t="s">
        <v>96</v>
      </c>
    </row>
    <row r="62" spans="1:20" ht="14.4" x14ac:dyDescent="0.3">
      <c r="A62" s="2" t="s">
        <v>79</v>
      </c>
      <c r="B62" s="2" t="s">
        <v>4</v>
      </c>
      <c r="C62" s="2">
        <v>613023</v>
      </c>
      <c r="D62" s="2">
        <v>7069796</v>
      </c>
      <c r="E62" s="3">
        <v>1.0999999999999999E-2</v>
      </c>
      <c r="F62" s="3">
        <f t="shared" si="0"/>
        <v>11</v>
      </c>
      <c r="G62" s="3">
        <v>31</v>
      </c>
      <c r="H62" s="3">
        <v>57</v>
      </c>
      <c r="I62" s="3">
        <v>302</v>
      </c>
      <c r="J62" s="3">
        <v>5</v>
      </c>
      <c r="K62" s="3">
        <v>51</v>
      </c>
      <c r="L62" s="3">
        <v>0.21</v>
      </c>
      <c r="M62" s="3">
        <v>3.5999999999999997E-2</v>
      </c>
      <c r="N62" s="3">
        <v>9</v>
      </c>
      <c r="O62" s="3">
        <v>63</v>
      </c>
      <c r="P62" s="3">
        <v>1.1599999999999999</v>
      </c>
      <c r="Q62" s="3">
        <v>163</v>
      </c>
      <c r="R62" s="3">
        <v>4.1000000000000002E-2</v>
      </c>
      <c r="S62" s="3">
        <v>1.85</v>
      </c>
      <c r="T62" s="2" t="s">
        <v>96</v>
      </c>
    </row>
    <row r="63" spans="1:20" ht="14.4" x14ac:dyDescent="0.3">
      <c r="A63" s="2" t="s">
        <v>80</v>
      </c>
      <c r="B63" s="2" t="s">
        <v>4</v>
      </c>
      <c r="C63" s="2">
        <v>613038</v>
      </c>
      <c r="D63" s="2">
        <v>7069818</v>
      </c>
      <c r="E63" s="3">
        <v>1.9E-2</v>
      </c>
      <c r="F63" s="3">
        <f t="shared" si="0"/>
        <v>19</v>
      </c>
      <c r="G63" s="3">
        <v>47</v>
      </c>
      <c r="H63" s="3">
        <v>64</v>
      </c>
      <c r="I63" s="3">
        <v>420</v>
      </c>
      <c r="J63" s="3">
        <v>7</v>
      </c>
      <c r="K63" s="3">
        <v>57</v>
      </c>
      <c r="L63" s="3">
        <v>0.34</v>
      </c>
      <c r="M63" s="3">
        <v>5.2999999999999999E-2</v>
      </c>
      <c r="N63" s="3">
        <v>10</v>
      </c>
      <c r="O63" s="3">
        <v>52</v>
      </c>
      <c r="P63" s="3">
        <v>1.05</v>
      </c>
      <c r="Q63" s="3">
        <v>159</v>
      </c>
      <c r="R63" s="3">
        <v>4.8000000000000001E-2</v>
      </c>
      <c r="S63" s="3">
        <v>1.92</v>
      </c>
      <c r="T63" s="2" t="s">
        <v>96</v>
      </c>
    </row>
    <row r="64" spans="1:20" ht="14.4" x14ac:dyDescent="0.3">
      <c r="A64" s="2" t="s">
        <v>81</v>
      </c>
      <c r="B64" s="2" t="s">
        <v>4</v>
      </c>
      <c r="C64" s="2">
        <v>613046</v>
      </c>
      <c r="D64" s="2">
        <v>7069845</v>
      </c>
      <c r="E64" s="3">
        <v>8.0000000000000002E-3</v>
      </c>
      <c r="F64" s="3">
        <f t="shared" si="0"/>
        <v>8</v>
      </c>
      <c r="G64" s="3">
        <v>28</v>
      </c>
      <c r="H64" s="3">
        <v>57</v>
      </c>
      <c r="I64" s="3">
        <v>318</v>
      </c>
      <c r="J64" s="3">
        <v>7</v>
      </c>
      <c r="K64" s="3">
        <v>51</v>
      </c>
      <c r="L64" s="3">
        <v>0.28000000000000003</v>
      </c>
      <c r="M64" s="3">
        <v>5.0999999999999997E-2</v>
      </c>
      <c r="N64" s="3">
        <v>11</v>
      </c>
      <c r="O64" s="3">
        <v>46</v>
      </c>
      <c r="P64" s="3">
        <v>1.1599999999999999</v>
      </c>
      <c r="Q64" s="3">
        <v>202</v>
      </c>
      <c r="R64" s="3">
        <v>5.7000000000000002E-2</v>
      </c>
      <c r="S64" s="3">
        <v>1.88</v>
      </c>
      <c r="T64" s="2" t="s">
        <v>96</v>
      </c>
    </row>
    <row r="65" spans="1:20" ht="14.4" x14ac:dyDescent="0.3">
      <c r="A65" s="2" t="s">
        <v>82</v>
      </c>
      <c r="B65" s="2" t="s">
        <v>4</v>
      </c>
      <c r="C65" s="2">
        <v>613066</v>
      </c>
      <c r="D65" s="2">
        <v>7069859</v>
      </c>
      <c r="E65" s="3">
        <v>3.3000000000000002E-2</v>
      </c>
      <c r="F65" s="3">
        <f t="shared" si="0"/>
        <v>33</v>
      </c>
      <c r="G65" s="3">
        <v>41</v>
      </c>
      <c r="H65" s="3">
        <v>69</v>
      </c>
      <c r="I65" s="3">
        <v>450</v>
      </c>
      <c r="J65" s="3">
        <v>7</v>
      </c>
      <c r="K65" s="3">
        <v>57</v>
      </c>
      <c r="L65" s="3">
        <v>0.31</v>
      </c>
      <c r="M65" s="3">
        <v>6.0999999999999999E-2</v>
      </c>
      <c r="N65" s="3">
        <v>10</v>
      </c>
      <c r="O65" s="3">
        <v>31</v>
      </c>
      <c r="P65" s="3">
        <v>0.83</v>
      </c>
      <c r="Q65" s="3">
        <v>235</v>
      </c>
      <c r="R65" s="3">
        <v>6.0999999999999999E-2</v>
      </c>
      <c r="S65" s="3">
        <v>1.7</v>
      </c>
      <c r="T65" s="2" t="s">
        <v>97</v>
      </c>
    </row>
    <row r="66" spans="1:20" ht="14.4" x14ac:dyDescent="0.3">
      <c r="A66" s="2" t="s">
        <v>83</v>
      </c>
      <c r="B66" s="2" t="s">
        <v>4</v>
      </c>
      <c r="C66" s="2">
        <v>613078</v>
      </c>
      <c r="D66" s="2">
        <v>7069883</v>
      </c>
      <c r="E66" s="3">
        <v>0.01</v>
      </c>
      <c r="F66" s="3">
        <f t="shared" si="0"/>
        <v>10</v>
      </c>
      <c r="G66" s="3">
        <v>28</v>
      </c>
      <c r="H66" s="3">
        <v>65</v>
      </c>
      <c r="I66" s="3">
        <v>343</v>
      </c>
      <c r="J66" s="3">
        <v>6</v>
      </c>
      <c r="K66" s="3">
        <v>48</v>
      </c>
      <c r="L66" s="3">
        <v>0.32</v>
      </c>
      <c r="M66" s="3">
        <v>6.4000000000000001E-2</v>
      </c>
      <c r="N66" s="3">
        <v>10</v>
      </c>
      <c r="O66" s="3">
        <v>27</v>
      </c>
      <c r="P66" s="3">
        <v>1.03</v>
      </c>
      <c r="Q66" s="3">
        <v>214</v>
      </c>
      <c r="R66" s="3">
        <v>0.05</v>
      </c>
      <c r="S66" s="3">
        <v>1.95</v>
      </c>
      <c r="T66" s="2" t="s">
        <v>96</v>
      </c>
    </row>
    <row r="67" spans="1:20" ht="14.4" x14ac:dyDescent="0.3">
      <c r="A67" s="2" t="s">
        <v>84</v>
      </c>
      <c r="B67" s="2" t="s">
        <v>4</v>
      </c>
      <c r="C67" s="2">
        <v>613093</v>
      </c>
      <c r="D67" s="2">
        <v>7069904</v>
      </c>
      <c r="E67" s="3">
        <v>1.4E-2</v>
      </c>
      <c r="F67" s="3">
        <f t="shared" ref="F67" si="1">E67*1000</f>
        <v>14</v>
      </c>
      <c r="G67" s="3">
        <v>27</v>
      </c>
      <c r="H67" s="3">
        <v>65</v>
      </c>
      <c r="I67" s="3">
        <v>284</v>
      </c>
      <c r="J67" s="3">
        <v>8</v>
      </c>
      <c r="K67" s="3">
        <v>50</v>
      </c>
      <c r="L67" s="3">
        <v>0.43</v>
      </c>
      <c r="M67" s="3">
        <v>7.1999999999999995E-2</v>
      </c>
      <c r="N67" s="3">
        <v>12</v>
      </c>
      <c r="O67" s="3">
        <v>26</v>
      </c>
      <c r="P67" s="3">
        <v>0.91</v>
      </c>
      <c r="Q67" s="3">
        <v>197</v>
      </c>
      <c r="R67" s="3">
        <v>4.3999999999999997E-2</v>
      </c>
      <c r="S67" s="3">
        <v>1.67</v>
      </c>
    </row>
  </sheetData>
  <phoneticPr fontId="3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</dc:creator>
  <cp:lastModifiedBy>Janelle Smith</cp:lastModifiedBy>
  <dcterms:created xsi:type="dcterms:W3CDTF">2019-10-24T15:49:37Z</dcterms:created>
  <dcterms:modified xsi:type="dcterms:W3CDTF">2020-01-28T02:29:24Z</dcterms:modified>
</cp:coreProperties>
</file>